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munal.8\Desktop\Gnumner\25 Ashxatanq\6-5 bac - vorogum\"/>
    </mc:Choice>
  </mc:AlternateContent>
  <xr:revisionPtr revIDLastSave="0" documentId="8_{FE0B059A-30C4-42C8-BF29-B46DA2868B9C}" xr6:coauthVersionLast="47" xr6:coauthVersionMax="47" xr10:uidLastSave="{00000000-0000-0000-0000-000000000000}"/>
  <bookViews>
    <workbookView xWindow="-120" yWindow="-120" windowWidth="29040" windowHeight="15840" tabRatio="876" xr2:uid="{3BA892F2-A168-48AE-BF37-22C4A7D49C17}"/>
  </bookViews>
  <sheets>
    <sheet name="1" sheetId="773" r:id="rId1"/>
  </sheets>
  <definedNames>
    <definedName name="_xlnm.Print_Area" localSheetId="0">'1'!$A$1:$G$121</definedName>
    <definedName name="_xlnm.Print_Titles" localSheetId="0">'1'!$4:$4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9" i="773" l="1"/>
  <c r="F108" i="773" s="1"/>
  <c r="F70" i="773"/>
  <c r="F71" i="773"/>
  <c r="F72" i="773"/>
  <c r="F73" i="773"/>
  <c r="F74" i="773"/>
  <c r="F75" i="773"/>
  <c r="F76" i="773"/>
  <c r="F77" i="773"/>
  <c r="F78" i="773"/>
  <c r="F79" i="773"/>
  <c r="F80" i="773"/>
  <c r="F81" i="773"/>
  <c r="F82" i="773"/>
  <c r="F83" i="773"/>
  <c r="F84" i="773"/>
  <c r="F85" i="773"/>
  <c r="F86" i="773"/>
  <c r="F87" i="773"/>
  <c r="F88" i="773"/>
  <c r="F89" i="773"/>
  <c r="F90" i="773"/>
  <c r="F91" i="773"/>
  <c r="F92" i="773"/>
  <c r="F93" i="773"/>
  <c r="F94" i="773"/>
  <c r="F95" i="773"/>
  <c r="F96" i="773"/>
  <c r="F97" i="773"/>
  <c r="F98" i="773"/>
  <c r="F99" i="773"/>
  <c r="F100" i="773"/>
  <c r="F101" i="773"/>
  <c r="F102" i="773"/>
  <c r="F103" i="773"/>
  <c r="F104" i="773"/>
  <c r="F105" i="773"/>
  <c r="F106" i="773"/>
  <c r="F107" i="773"/>
  <c r="F68" i="773"/>
  <c r="F7" i="773"/>
  <c r="F8" i="773"/>
  <c r="F9" i="773"/>
  <c r="F10" i="773"/>
  <c r="F11" i="773"/>
  <c r="F12" i="773"/>
  <c r="F13" i="773"/>
  <c r="F14" i="773"/>
  <c r="F15" i="773"/>
  <c r="F16" i="773"/>
  <c r="F17" i="773"/>
  <c r="F18" i="773"/>
  <c r="F19" i="773"/>
  <c r="F20" i="773"/>
  <c r="F21" i="773"/>
  <c r="F22" i="773"/>
  <c r="F23" i="773"/>
  <c r="F24" i="773"/>
  <c r="F25" i="773"/>
  <c r="F26" i="773"/>
  <c r="F27" i="773"/>
  <c r="F28" i="773"/>
  <c r="F29" i="773"/>
  <c r="F30" i="773"/>
  <c r="F31" i="773"/>
  <c r="F32" i="773"/>
  <c r="F33" i="773"/>
  <c r="F34" i="773"/>
  <c r="F35" i="773"/>
  <c r="F36" i="773"/>
  <c r="F37" i="773"/>
  <c r="F38" i="773"/>
  <c r="F39" i="773"/>
  <c r="F40" i="773"/>
  <c r="F41" i="773"/>
  <c r="F42" i="773"/>
  <c r="F43" i="773"/>
  <c r="F44" i="773"/>
  <c r="F45" i="773"/>
  <c r="F46" i="773"/>
  <c r="F47" i="773"/>
  <c r="F48" i="773"/>
  <c r="F49" i="773"/>
  <c r="F50" i="773"/>
  <c r="F51" i="773"/>
  <c r="F52" i="773"/>
  <c r="F53" i="773"/>
  <c r="F54" i="773"/>
  <c r="F55" i="773"/>
  <c r="F56" i="773"/>
  <c r="F57" i="773"/>
  <c r="F58" i="773"/>
  <c r="F59" i="773"/>
  <c r="F60" i="773"/>
  <c r="F61" i="773"/>
  <c r="F62" i="773"/>
  <c r="F63" i="773"/>
  <c r="F64" i="773"/>
  <c r="F65" i="773"/>
  <c r="F6" i="773"/>
  <c r="F66" i="773" s="1"/>
  <c r="F110" i="773" l="1"/>
  <c r="F112" i="773" s="1"/>
  <c r="F114" i="773" s="1"/>
  <c r="G66" i="773"/>
  <c r="G108" i="773" l="1"/>
  <c r="G110" i="773" s="1"/>
</calcChain>
</file>

<file path=xl/sharedStrings.xml><?xml version="1.0" encoding="utf-8"?>
<sst xmlns="http://schemas.openxmlformats.org/spreadsheetml/2006/main" count="221" uniqueCount="127">
  <si>
    <t>NN</t>
  </si>
  <si>
    <t>43</t>
  </si>
  <si>
    <t>45</t>
  </si>
  <si>
    <t>47</t>
  </si>
  <si>
    <t>Ведомость работ-смета</t>
  </si>
  <si>
    <t>Наименование работ</t>
  </si>
  <si>
    <t>единица измерения</t>
  </si>
  <si>
    <t>Объем</t>
  </si>
  <si>
    <t>Стоимость единицы
(тыс. драм)</t>
  </si>
  <si>
    <t>Общая стоимость (тыс.драм)</t>
  </si>
  <si>
    <t>Всего`1</t>
  </si>
  <si>
    <t>Всего՝2</t>
  </si>
  <si>
    <t>Всего`1-2</t>
  </si>
  <si>
    <t>НДС 20%</t>
  </si>
  <si>
    <t>Всего` /тыс. драм/</t>
  </si>
  <si>
    <t>Составил`              </t>
  </si>
  <si>
    <t>В. Казарян</t>
  </si>
  <si>
    <t>1․ Земляные и технологические работы</t>
  </si>
  <si>
    <t>2․ Технологические работы</t>
  </si>
  <si>
    <t>Резка асфальтобетонного покрытия пилой</t>
  </si>
  <si>
    <t>Разработка асфальтобетонного покрытия с помощью мини-экскаватора, погрузка и перемещение транспортного средства на 13 км.</t>
  </si>
  <si>
    <t>Разрушение асфальтобетонного покрытия отбойным молотком, подъем и транспортировка автомобиля 13 км</t>
  </si>
  <si>
    <t>Резка базальтовых плит пилой</t>
  </si>
  <si>
    <t>Снос базальтовых плит и бетонного слоя нижней части</t>
  </si>
  <si>
    <t>Снос бетонных опалубочных плит вместе с основанием</t>
  </si>
  <si>
    <t>Ручная погрузка строительного мусора в самосвалы</t>
  </si>
  <si>
    <t>Вывоз строительного мусора на расстояние до 13км</t>
  </si>
  <si>
    <t>Разработка траншеи в грунтах IV категории с помощью мини-экскаватора и боковой засыпкой</t>
  </si>
  <si>
    <t>Разработка траншеи в грунтах IV категории с помощью мини-экскаватора, погрузка и транспортировка транспортного средства на расстояние 13 км.</t>
  </si>
  <si>
    <t>Разработка траншеи в грунтах IV категории вручную с погрузкой и перемещением транспортного средства на 13 км</t>
  </si>
  <si>
    <t>Разработка траншеи в грунтах V категории с помощью мини-экскаватора, погрузка и перемещение транспортного средства на расстояние 13 км.</t>
  </si>
  <si>
    <t>Разработка траншей в грунтах категории V вручную с погрузкой и перемещением транспортного средства на расстояние 13 км</t>
  </si>
  <si>
    <t>Уплотнение скальных и щебнистых грунтов VI категории гидромолотом</t>
  </si>
  <si>
    <t>Разработка траншеи мини-экскаватором в предварительно разрыхленных грунтах VI категории, подъем машины и перемещение ее на расстояние 13 км.</t>
  </si>
  <si>
    <t>Рыхление скальных грунтов VII категории гидромолотом</t>
  </si>
  <si>
    <t>Разработка траншеи мини-экскаватором в предварительно разрыхленных грунтах VII категории, подъем транспортного средства и перемещение его на расстояние 13 км.</t>
  </si>
  <si>
    <t>Ручная отделка траншей с выравниванием пола</t>
  </si>
  <si>
    <t>Выполнение подготовительного слоя песком с округлыми частицами размером 0-5 мм, толщиной h=10 см.</t>
  </si>
  <si>
    <t>Выполнение защитного слоя Дн+15см, песком с округлыми частицами размером 0-5мм, методом трамбовки</t>
  </si>
  <si>
    <t>Засыпка траншеи песком с окатанными частицами размером 0-5 мм, утрамбованным</t>
  </si>
  <si>
    <t>Обратная засыпка траншеи из обработанного грунта боковой засыпки с уплотнением</t>
  </si>
  <si>
    <t>Устройство основания из базальтового щебня на проезжей части: толщина h=12 см (h=8 см и размер 40-70 мм, h=4 см и размер 20-40 мм) с дополнительными 10 см по правому и левому краям.</t>
  </si>
  <si>
    <t>Распределение битума из расчета 4,12 тонны битума на 1000 кв.м.</t>
  </si>
  <si>
    <t>Устройство покрытия из крупнозернистого асфальтобетона толщиной 6 см на полосах движения (дополнительно по 10 см по правому и левому краю)</t>
  </si>
  <si>
    <t>Подготовка асфальтобетонного покрытия толщиной 4 см на полосах движения (дополнительно по 10 см с правого и левого краев)</t>
  </si>
  <si>
    <t>Устройство основания из базальтового щебня на тротуарах толщиной h=12 см (h=8 см и размером 40-70 мм, h=4 см и размером 20-40 мм) с дополнительными 10 см по правому и левому краям</t>
  </si>
  <si>
    <t>Подготовка асфальтобетонного покрытия толщиной 6 см на тротуарах (дополнительно по 10 см по правому и левому краю)</t>
  </si>
  <si>
    <t>Устройство битумно-полимерной мастики по краям железобетона (в соответствии с решением Совета старейшин города Еревана от 10.09.2024 N199-Н)</t>
  </si>
  <si>
    <t>Укладка слоя гравия: 10-20мм размер h=12см</t>
  </si>
  <si>
    <t>Устройство песчаного подготовительного слоя под бетонные плиты: h=12см</t>
  </si>
  <si>
    <t>Сухая цементно-песчаная смесь: h=5см</t>
  </si>
  <si>
    <t>Реконструкция бетонных фигурных плиток, комбинирование их в разных местах, h=6см</t>
  </si>
  <si>
    <t>Восстановление бетонного слоя под обрушившимися базальтовыми плитами бетоном класса В12,5</t>
  </si>
  <si>
    <t>Облицовка сносимых участков базальтовыми плитами толщиной 30 мм</t>
  </si>
  <si>
    <t>Снос базальтовых бордюров</t>
  </si>
  <si>
    <t>Восстановление разрушенных базальтовых бордюров с бетонным основанием</t>
  </si>
  <si>
    <t>Восстановление новых базальтовых бордюров с бетонным основанием</t>
  </si>
  <si>
    <t>Снос подземных бетонных стенок водотока</t>
  </si>
  <si>
    <t>Восстановление подземных бетонных стенок водотока</t>
  </si>
  <si>
    <t>Восстановление поврежденных участков канализационных линий диаметром Ø100 трубой ПЭ диаметром 100</t>
  </si>
  <si>
    <t>Восстановление поврежденных участков канализационных сетей диаметром Ø150 трубами ПЭ диаметром 150</t>
  </si>
  <si>
    <t>Восстановление поврежденных участков канализационных сетей диаметром Ø200 трубами ПЭ диаметром 200</t>
  </si>
  <si>
    <t>Восстановление разрушенных участков канализационных сетей диаметром Ø250 трубами ПЭ диаметром 250</t>
  </si>
  <si>
    <t>Восстановление поврежденных участков канализационных сетей диаметром Ø300 трубами ПЭ диаметром 300</t>
  </si>
  <si>
    <t>Восстановление поврежденных участков подземных телефонных линий и кабелей в открытых траншеях (2 объекта)</t>
  </si>
  <si>
    <t>Отремонтированные телефонные линии и кабели</t>
  </si>
  <si>
    <t>Б7.5 Создание подготовительного слоя бетона толщиной h=10см</t>
  </si>
  <si>
    <t>Цементно-песчаный раствор М100</t>
  </si>
  <si>
    <t>D=1,0-1,5м H=0,9-1,5м Работы по монтажу сборных люков E/B (фундаментная плита, стеновое кольцо, плита перекрытия, металлический выпуск, закладные элементы)</t>
  </si>
  <si>
    <t>Фундаментная плита для колодца бетонная диаметром D=1,0м типа HS-10</t>
  </si>
  <si>
    <t>Фундаментная плита для колодца бетонная диаметром D=1,5м типа HS-10</t>
  </si>
  <si>
    <t>Выполнение кирпичной футеровки в нижней части котлована</t>
  </si>
  <si>
    <t>Кольцо настенное ПО-10-9</t>
  </si>
  <si>
    <t>Кольцо настенное ПО-10-6</t>
  </si>
  <si>
    <t>Кольцо настенное ПО-15-6</t>
  </si>
  <si>
    <t>Монтаж крышек люков из тяжелого чугуна типа ТСС1-10</t>
  </si>
  <si>
    <t>Монтаж крышек люков из тяжелого чугуна типа ТС1-15</t>
  </si>
  <si>
    <t>Вставить элементы</t>
  </si>
  <si>
    <t>Монтаж сварных полиэтиленовых труб в траншеях (ПЭ) Ду160х9,5мм, Ру=10мтн, с испытанием</t>
  </si>
  <si>
    <t>Монтаж сварных полиэтиленовых труб в траншеях (ПНД) Ду110х6,6мм, Ру=10мтн, с испытанием</t>
  </si>
  <si>
    <t>Монтаж сварных полиэтиленовых труб в траншеях (ПЭ) Ду90х5,4мм, Ру=10мтн, с испытанием</t>
  </si>
  <si>
    <t>Монтаж сварных полиэтиленовых труб в траншеях (ПЭ) Ду63х3,8мм, Ру=10мтн, с испытанием</t>
  </si>
  <si>
    <t>Сигнальная лента с изолированным медным проводом сечением 2,5 мм2</t>
  </si>
  <si>
    <t>Промывка и дезинфекция полиэтиленовых сварных труб (ПЭ) Ду160х9,5мм, Ру=10мтн,</t>
  </si>
  <si>
    <t>Промывка и дезинфекция полиэтиленовых сварных труб (ПЭ) Ду110х6,6мм, Ру=10мтн</t>
  </si>
  <si>
    <t>Промывка и дезинфекция полиэтиленовых сварных труб (ПЭ) Ду90х5,4мм, Ру=10мтн,</t>
  </si>
  <si>
    <t>Промывка и дезинфекция сварных полиэтиленовых труб (ПЭ) Ду63х3,8мм, Ру=10мтн,</t>
  </si>
  <si>
    <t>Монтаж стальных обсадных труб в траншеях (Ст)Ду273х6мм</t>
  </si>
  <si>
    <t>Монтаж стальных обсадных труб в траншеях (Ст)Ду219х4,5мм</t>
  </si>
  <si>
    <t>Монтаж стальных обсадных труб в траншеях (Ст)Ду159х3,5мм</t>
  </si>
  <si>
    <t>Монтаж стальных электросварных труб в траншеях (Ст)Ду159х3,5мм с испытанием</t>
  </si>
  <si>
    <t>Монтаж стальных электросварных труб в траншеях (Ст)Ду108х3,5мм с испытанием</t>
  </si>
  <si>
    <t>Монтаж стальных электросварных труб в траншеях (Ст)Ду89х3,5мм с испытанием</t>
  </si>
  <si>
    <t>Монтаж стальных электросварных труб в траншеях (Ст)Ду57х3,5мм с испытанием</t>
  </si>
  <si>
    <t>Усиленная антикоррозионная изоляция стальных труб и фасонных деталей</t>
  </si>
  <si>
    <t>Полиэтиленовые фитинги (ПЭ)Ду160-63</t>
  </si>
  <si>
    <t>Труба полиэтиленовая (ПЭ) Ду160-25</t>
  </si>
  <si>
    <t>Труба полиэтиленовая (ПЭ) Ду110-25</t>
  </si>
  <si>
    <t>Труба полиэтиленовая (ПЭ) Ду90-25</t>
  </si>
  <si>
    <t>Труба полиэтиленовая (ПЭ) Ду63-25</t>
  </si>
  <si>
    <t>Соединительный фитинг Ду25</t>
  </si>
  <si>
    <t>Монтаж полиэтиленовых шаровых кранов Ду25 с двухсторонней внутренней резьбой</t>
  </si>
  <si>
    <t>Шаровой кран фитинг Ду25</t>
  </si>
  <si>
    <t>Монтаж сварных полиэтиленовых труб (ПНД) Ду25х1,8мм, Ру=10мтн, с испытанием</t>
  </si>
  <si>
    <t>Круглая пластиковая коробка для водопроводного клапана</t>
  </si>
  <si>
    <t>Монтаж клиновых задвижек Ду150 Ру=16мтн.</t>
  </si>
  <si>
    <t>Монтаж клиновых задвижек Ду100 Ру=16мтн.</t>
  </si>
  <si>
    <t>Монтаж клиновых задвижек Ду80 Ру=16мтн.</t>
  </si>
  <si>
    <t>Установка клиновых задвижек Ду50 Ру=16мм</t>
  </si>
  <si>
    <t>Монтаж стальных электросварных фланцев Ду150 Ру=16мм.</t>
  </si>
  <si>
    <t>Монтаж стальных электросварных фланцев Ду100 Ру=16мм.</t>
  </si>
  <si>
    <t>Монтаж стальных электросварных фланцев Ду80 Ру=16мм.</t>
  </si>
  <si>
    <t>Монтаж стальных электросварных фланцев Ду50 Ру=16мм.</t>
  </si>
  <si>
    <t>(НС)Муфта полиэтилен-металл (ПЭ)Ду160/(Ст)Ду150</t>
  </si>
  <si>
    <t>(НС)Муфта полиэтилен-металл (ПЭ)Ду110/(Ст)Ду100</t>
  </si>
  <si>
    <t>(НС)Муфта полиэтилен-металл (ПЭ)Ду90/(Ст)Ду80</t>
  </si>
  <si>
    <t>(НС)Муфта полиэтилен-металл (ПЭ)Ду63/(Ст)Ду50</t>
  </si>
  <si>
    <t>Фитинги стальные Ду150-50</t>
  </si>
  <si>
    <t>м</t>
  </si>
  <si>
    <t>т</t>
  </si>
  <si>
    <t>линия</t>
  </si>
  <si>
    <t>кг</t>
  </si>
  <si>
    <t>шт</t>
  </si>
  <si>
    <t xml:space="preserve">НАИМЕНОВАНИЕ ОБЪЕКТА: Улица Чаренца (от улицы Корюни до Республиканского стадиона, по тротуару) 
</t>
  </si>
  <si>
    <t>Общая стоимость (процентов)</t>
  </si>
  <si>
    <r>
      <t>м</t>
    </r>
    <r>
      <rPr>
        <vertAlign val="superscript"/>
        <sz val="10"/>
        <rFont val="Arial Unicode"/>
        <family val="2"/>
        <charset val="204"/>
      </rPr>
      <t>3</t>
    </r>
  </si>
  <si>
    <r>
      <t>м</t>
    </r>
    <r>
      <rPr>
        <vertAlign val="superscript"/>
        <sz val="10"/>
        <rFont val="Arial Unicode"/>
        <family val="2"/>
        <charset val="204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</si>
</sst>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81" formatCode="_-* #,##0.00_р_._-;\-* #,##0.00_р_._-;_-* &quot;-&quot;??_р_._-;_-@_-"/>
    <numFmt numFmtId="188" formatCode="0.0"/>
    <numFmt numFmtId="189" formatCode="0.000"/>
    <numFmt numFmtId="194" formatCode="0.00000"/>
    <numFmt numFmtId="198" formatCode="_-* #,##0\ _€_-;\-* #,##0\ _€_-;_-* &quot;-&quot;\ _€_-;_-@_-"/>
  </numFmts>
  <fonts count="19">
    <font>
      <sz val="10"/>
      <name val="Arial"/>
    </font>
    <font>
      <sz val="10"/>
      <name val="Arial"/>
      <family val="2"/>
      <charset val="204"/>
    </font>
    <font>
      <sz val="10"/>
      <name val="Arial Armenian"/>
      <family val="2"/>
    </font>
    <font>
      <b/>
      <sz val="10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Sylfaen"/>
      <family val="1"/>
    </font>
    <font>
      <sz val="8"/>
      <name val="Sylfaen"/>
      <family val="1"/>
    </font>
    <font>
      <b/>
      <sz val="10"/>
      <name val="Sylfaen"/>
      <family val="1"/>
    </font>
    <font>
      <sz val="10"/>
      <name val="Arial Unicode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Sylfaen"/>
      <family val="1"/>
    </font>
    <font>
      <sz val="11"/>
      <name val="GHEA Grapalat"/>
      <family val="3"/>
    </font>
    <font>
      <sz val="10"/>
      <name val="Courier New"/>
      <family val="3"/>
      <charset val="204"/>
    </font>
    <font>
      <vertAlign val="superscript"/>
      <sz val="10"/>
      <name val="Arial Unicode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63">
    <xf numFmtId="0" fontId="0" fillId="0" borderId="0"/>
    <xf numFmtId="198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17">
    <xf numFmtId="0" fontId="0" fillId="0" borderId="0" xfId="0"/>
    <xf numFmtId="0" fontId="10" fillId="0" borderId="0" xfId="29" applyFont="1" applyFill="1"/>
    <xf numFmtId="0" fontId="10" fillId="0" borderId="0" xfId="29" applyFont="1" applyFill="1" applyAlignment="1">
      <alignment horizontal="center" vertical="center"/>
    </xf>
    <xf numFmtId="188" fontId="10" fillId="0" borderId="0" xfId="29" applyNumberFormat="1" applyFont="1" applyFill="1" applyAlignment="1">
      <alignment horizontal="center" vertical="center"/>
    </xf>
    <xf numFmtId="0" fontId="6" fillId="0" borderId="0" xfId="29" applyFont="1" applyFill="1" applyAlignment="1">
      <alignment horizontal="center" vertical="center"/>
    </xf>
    <xf numFmtId="0" fontId="6" fillId="0" borderId="0" xfId="29" applyFont="1" applyFill="1" applyAlignment="1">
      <alignment vertical="center"/>
    </xf>
    <xf numFmtId="0" fontId="12" fillId="0" borderId="1" xfId="29" applyFont="1" applyFill="1" applyBorder="1" applyAlignment="1">
      <alignment horizontal="center" vertical="center" wrapText="1"/>
    </xf>
    <xf numFmtId="0" fontId="12" fillId="0" borderId="1" xfId="29" applyNumberFormat="1" applyFont="1" applyFill="1" applyBorder="1" applyAlignment="1">
      <alignment horizontal="center" vertical="center" wrapText="1"/>
    </xf>
    <xf numFmtId="0" fontId="12" fillId="0" borderId="0" xfId="29" applyFont="1" applyFill="1"/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Fill="1"/>
    <xf numFmtId="0" fontId="8" fillId="0" borderId="0" xfId="29" applyFont="1" applyFill="1"/>
    <xf numFmtId="0" fontId="8" fillId="0" borderId="0" xfId="0" applyFont="1" applyFill="1"/>
    <xf numFmtId="0" fontId="8" fillId="0" borderId="0" xfId="29" applyFont="1" applyFill="1" applyAlignment="1">
      <alignment horizontal="center" vertical="center"/>
    </xf>
    <xf numFmtId="0" fontId="8" fillId="0" borderId="0" xfId="29" applyFont="1" applyFill="1" applyBorder="1" applyAlignment="1">
      <alignment horizontal="center" vertical="center"/>
    </xf>
    <xf numFmtId="2" fontId="8" fillId="0" borderId="0" xfId="29" applyNumberFormat="1" applyFont="1" applyFill="1" applyBorder="1" applyAlignment="1">
      <alignment horizontal="center" vertical="center"/>
    </xf>
    <xf numFmtId="2" fontId="8" fillId="0" borderId="0" xfId="29" applyNumberFormat="1" applyFont="1" applyFill="1" applyAlignment="1">
      <alignment horizontal="center" vertical="center"/>
    </xf>
    <xf numFmtId="188" fontId="8" fillId="0" borderId="0" xfId="29" applyNumberFormat="1" applyFont="1" applyFill="1" applyBorder="1" applyAlignment="1">
      <alignment horizontal="center" vertical="center"/>
    </xf>
    <xf numFmtId="0" fontId="8" fillId="0" borderId="2" xfId="29" applyFont="1" applyFill="1" applyBorder="1"/>
    <xf numFmtId="0" fontId="6" fillId="0" borderId="0" xfId="29" applyFont="1" applyFill="1" applyBorder="1" applyAlignment="1">
      <alignment horizontal="center" vertical="center"/>
    </xf>
    <xf numFmtId="2" fontId="6" fillId="0" borderId="0" xfId="29" applyNumberFormat="1" applyFont="1" applyFill="1" applyAlignment="1">
      <alignment horizontal="center" vertical="center"/>
    </xf>
    <xf numFmtId="0" fontId="6" fillId="0" borderId="0" xfId="29" applyFont="1" applyFill="1"/>
    <xf numFmtId="0" fontId="6" fillId="0" borderId="0" xfId="29" applyFont="1" applyFill="1" applyBorder="1" applyAlignment="1">
      <alignment vertical="center"/>
    </xf>
    <xf numFmtId="0" fontId="6" fillId="0" borderId="0" xfId="29" applyFont="1" applyFill="1" applyBorder="1"/>
    <xf numFmtId="0" fontId="6" fillId="0" borderId="3" xfId="29" applyFont="1" applyFill="1" applyBorder="1"/>
    <xf numFmtId="0" fontId="7" fillId="0" borderId="0" xfId="29" applyFont="1" applyFill="1" applyAlignment="1">
      <alignment horizontal="center" vertical="center"/>
    </xf>
    <xf numFmtId="0" fontId="7" fillId="0" borderId="0" xfId="29" applyFont="1" applyFill="1" applyAlignment="1">
      <alignment vertical="center"/>
    </xf>
    <xf numFmtId="0" fontId="7" fillId="0" borderId="0" xfId="29" applyFont="1" applyFill="1"/>
    <xf numFmtId="2" fontId="10" fillId="0" borderId="1" xfId="29" applyNumberFormat="1" applyFont="1" applyFill="1" applyBorder="1" applyAlignment="1">
      <alignment horizontal="center" vertical="center" wrapText="1"/>
    </xf>
    <xf numFmtId="0" fontId="10" fillId="0" borderId="1" xfId="1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88" fontId="10" fillId="0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0" xfId="0" applyFont="1" applyFill="1"/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189" fontId="10" fillId="0" borderId="1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right"/>
    </xf>
    <xf numFmtId="2" fontId="10" fillId="0" borderId="0" xfId="0" applyNumberFormat="1" applyFont="1" applyFill="1" applyBorder="1"/>
    <xf numFmtId="0" fontId="10" fillId="0" borderId="0" xfId="0" applyFont="1" applyFill="1" applyBorder="1"/>
    <xf numFmtId="0" fontId="11" fillId="0" borderId="1" xfId="10" applyFont="1" applyFill="1" applyBorder="1" applyAlignment="1">
      <alignment vertical="center" wrapText="1"/>
    </xf>
    <xf numFmtId="188" fontId="10" fillId="0" borderId="1" xfId="10" applyNumberFormat="1" applyFont="1" applyFill="1" applyBorder="1" applyAlignment="1">
      <alignment horizontal="center" vertical="center" wrapText="1"/>
    </xf>
    <xf numFmtId="0" fontId="10" fillId="0" borderId="1" xfId="10" applyFont="1" applyFill="1" applyBorder="1" applyAlignment="1">
      <alignment vertical="center" wrapText="1"/>
    </xf>
    <xf numFmtId="0" fontId="10" fillId="0" borderId="0" xfId="10" applyFont="1" applyFill="1" applyAlignment="1">
      <alignment horizontal="center" vertical="center" wrapText="1"/>
    </xf>
    <xf numFmtId="2" fontId="10" fillId="0" borderId="1" xfId="10" applyNumberFormat="1" applyFont="1" applyFill="1" applyBorder="1" applyAlignment="1">
      <alignment horizontal="center" vertical="center" wrapText="1"/>
    </xf>
    <xf numFmtId="0" fontId="10" fillId="0" borderId="1" xfId="1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2" fontId="10" fillId="0" borderId="4" xfId="0" applyNumberFormat="1" applyFont="1" applyFill="1" applyBorder="1"/>
    <xf numFmtId="0" fontId="10" fillId="0" borderId="1" xfId="29" applyFont="1" applyFill="1" applyBorder="1" applyAlignment="1">
      <alignment horizontal="left" vertical="center" wrapText="1"/>
    </xf>
    <xf numFmtId="0" fontId="10" fillId="0" borderId="0" xfId="29" applyFont="1" applyFill="1" applyAlignment="1">
      <alignment horizontal="center" vertical="center" wrapText="1"/>
    </xf>
    <xf numFmtId="1" fontId="10" fillId="0" borderId="1" xfId="29" applyNumberFormat="1" applyFont="1" applyFill="1" applyBorder="1" applyAlignment="1">
      <alignment horizontal="center" vertical="center" wrapText="1"/>
    </xf>
    <xf numFmtId="0" fontId="10" fillId="0" borderId="0" xfId="59" applyFont="1" applyFill="1"/>
    <xf numFmtId="0" fontId="10" fillId="0" borderId="1" xfId="59" applyFont="1" applyFill="1" applyBorder="1" applyAlignment="1">
      <alignment horizontal="center" vertical="center" wrapText="1"/>
    </xf>
    <xf numFmtId="188" fontId="10" fillId="0" borderId="1" xfId="59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right"/>
    </xf>
    <xf numFmtId="2" fontId="10" fillId="0" borderId="6" xfId="0" applyNumberFormat="1" applyFont="1" applyFill="1" applyBorder="1" applyAlignment="1">
      <alignment horizontal="right"/>
    </xf>
    <xf numFmtId="0" fontId="10" fillId="0" borderId="1" xfId="59" applyFont="1" applyFill="1" applyBorder="1" applyAlignment="1">
      <alignment horizontal="left" vertical="center" wrapText="1"/>
    </xf>
    <xf numFmtId="0" fontId="10" fillId="0" borderId="0" xfId="59" applyFont="1" applyFill="1" applyAlignment="1">
      <alignment horizontal="center" vertical="center" wrapText="1"/>
    </xf>
    <xf numFmtId="0" fontId="10" fillId="0" borderId="1" xfId="29" applyFont="1" applyFill="1" applyBorder="1" applyAlignment="1">
      <alignment horizontal="center" vertical="center" wrapText="1"/>
    </xf>
    <xf numFmtId="189" fontId="10" fillId="0" borderId="1" xfId="59" applyNumberFormat="1" applyFont="1" applyFill="1" applyBorder="1" applyAlignment="1">
      <alignment horizontal="center" vertical="center" wrapText="1"/>
    </xf>
    <xf numFmtId="0" fontId="10" fillId="0" borderId="1" xfId="29" applyFont="1" applyFill="1" applyBorder="1" applyAlignment="1">
      <alignment vertical="center" wrapText="1"/>
    </xf>
    <xf numFmtId="2" fontId="10" fillId="0" borderId="5" xfId="29" applyNumberFormat="1" applyFont="1" applyFill="1" applyBorder="1" applyAlignment="1">
      <alignment horizontal="right"/>
    </xf>
    <xf numFmtId="2" fontId="10" fillId="0" borderId="6" xfId="29" applyNumberFormat="1" applyFont="1" applyFill="1" applyBorder="1" applyAlignment="1">
      <alignment horizontal="right"/>
    </xf>
    <xf numFmtId="2" fontId="10" fillId="0" borderId="4" xfId="29" applyNumberFormat="1" applyFont="1" applyFill="1" applyBorder="1"/>
    <xf numFmtId="2" fontId="13" fillId="0" borderId="1" xfId="0" applyNumberFormat="1" applyFont="1" applyFill="1" applyBorder="1" applyAlignment="1">
      <alignment horizontal="center" vertical="center" wrapText="1"/>
    </xf>
    <xf numFmtId="2" fontId="10" fillId="0" borderId="4" xfId="59" applyNumberFormat="1" applyFont="1" applyFill="1" applyBorder="1"/>
    <xf numFmtId="0" fontId="10" fillId="0" borderId="1" xfId="59" applyFont="1" applyFill="1" applyBorder="1" applyAlignment="1">
      <alignment horizontal="center" vertical="top" wrapText="1"/>
    </xf>
    <xf numFmtId="0" fontId="10" fillId="0" borderId="1" xfId="59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8" fillId="0" borderId="0" xfId="29" applyFont="1" applyFill="1" applyBorder="1" applyAlignment="1">
      <alignment horizontal="center" vertical="center" wrapText="1"/>
    </xf>
    <xf numFmtId="2" fontId="8" fillId="0" borderId="0" xfId="29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0" xfId="0" applyFont="1" applyFill="1" applyBorder="1" applyAlignment="1">
      <alignment vertical="top"/>
    </xf>
    <xf numFmtId="188" fontId="8" fillId="0" borderId="0" xfId="0" applyNumberFormat="1" applyFont="1" applyFill="1" applyBorder="1" applyAlignment="1">
      <alignment vertical="top"/>
    </xf>
    <xf numFmtId="2" fontId="10" fillId="0" borderId="7" xfId="59" applyNumberFormat="1" applyFont="1" applyFill="1" applyBorder="1"/>
    <xf numFmtId="2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189" fontId="17" fillId="0" borderId="1" xfId="0" applyNumberFormat="1" applyFont="1" applyBorder="1" applyAlignment="1">
      <alignment horizontal="center" vertical="center" wrapText="1"/>
    </xf>
    <xf numFmtId="0" fontId="11" fillId="0" borderId="0" xfId="30" applyFont="1" applyFill="1"/>
    <xf numFmtId="0" fontId="11" fillId="0" borderId="0" xfId="0" applyFont="1" applyFill="1" applyBorder="1" applyAlignment="1">
      <alignment horizontal="left" vertical="top" wrapText="1"/>
    </xf>
    <xf numFmtId="2" fontId="11" fillId="0" borderId="0" xfId="29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/>
    </xf>
    <xf numFmtId="2" fontId="11" fillId="0" borderId="0" xfId="29" applyNumberFormat="1" applyFont="1" applyFill="1" applyBorder="1" applyAlignment="1">
      <alignment horizontal="center" vertical="center"/>
    </xf>
    <xf numFmtId="2" fontId="11" fillId="0" borderId="0" xfId="29" applyNumberFormat="1" applyFont="1" applyFill="1" applyAlignment="1">
      <alignment horizontal="center" vertical="center"/>
    </xf>
    <xf numFmtId="194" fontId="17" fillId="0" borderId="1" xfId="0" applyNumberFormat="1" applyFont="1" applyBorder="1" applyAlignment="1">
      <alignment horizontal="center" vertical="center" wrapText="1"/>
    </xf>
    <xf numFmtId="0" fontId="12" fillId="0" borderId="1" xfId="29" applyFont="1" applyFill="1" applyBorder="1"/>
    <xf numFmtId="2" fontId="10" fillId="0" borderId="1" xfId="29" applyNumberFormat="1" applyFont="1" applyFill="1" applyBorder="1" applyAlignment="1">
      <alignment horizontal="right"/>
    </xf>
    <xf numFmtId="2" fontId="10" fillId="0" borderId="1" xfId="0" applyNumberFormat="1" applyFont="1" applyFill="1" applyBorder="1"/>
    <xf numFmtId="2" fontId="10" fillId="0" borderId="1" xfId="0" applyNumberFormat="1" applyFont="1" applyFill="1" applyBorder="1" applyAlignment="1">
      <alignment horizontal="right"/>
    </xf>
    <xf numFmtId="2" fontId="10" fillId="0" borderId="1" xfId="59" applyNumberFormat="1" applyFont="1" applyFill="1" applyBorder="1"/>
    <xf numFmtId="0" fontId="10" fillId="0" borderId="1" xfId="59" applyFont="1" applyFill="1" applyBorder="1"/>
    <xf numFmtId="0" fontId="10" fillId="0" borderId="1" xfId="0" applyFont="1" applyFill="1" applyBorder="1"/>
    <xf numFmtId="2" fontId="10" fillId="2" borderId="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10" fillId="0" borderId="0" xfId="29" applyNumberFormat="1" applyFont="1" applyFill="1" applyAlignment="1">
      <alignment horizontal="center" vertical="center"/>
    </xf>
    <xf numFmtId="2" fontId="12" fillId="0" borderId="1" xfId="29" applyNumberFormat="1" applyFont="1" applyFill="1" applyBorder="1" applyAlignment="1">
      <alignment horizontal="center" vertical="center" wrapText="1"/>
    </xf>
    <xf numFmtId="2" fontId="6" fillId="0" borderId="0" xfId="29" applyNumberFormat="1" applyFont="1" applyFill="1" applyBorder="1" applyAlignment="1">
      <alignment horizontal="center" vertical="center"/>
    </xf>
    <xf numFmtId="2" fontId="7" fillId="0" borderId="0" xfId="29" applyNumberFormat="1" applyFont="1" applyFill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2" fontId="11" fillId="0" borderId="0" xfId="0" applyNumberFormat="1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9" fillId="0" borderId="1" xfId="29" applyFont="1" applyFill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0" xfId="49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>
      <alignment horizontal="center" vertical="center" wrapText="1"/>
    </xf>
  </cellXfs>
  <cellStyles count="63">
    <cellStyle name="Comma [0] 2" xfId="1" xr:uid="{11CF7041-6D2F-4F71-99EC-E8E3322E5286}"/>
    <cellStyle name="Comma 2" xfId="2" xr:uid="{B9C08DF0-2B0D-4319-9DE1-6F61A796E0E7}"/>
    <cellStyle name="Comma 3" xfId="3" xr:uid="{5C275089-6595-4A25-B453-C5648A6A74AD}"/>
    <cellStyle name="Comma 3 2" xfId="4" xr:uid="{EDD78974-84F0-4136-9ED7-47C1091BB62C}"/>
    <cellStyle name="Comma 4" xfId="5" xr:uid="{2DFFF272-2404-4B00-9A8C-EFDDE8594DC2}"/>
    <cellStyle name="Comma 5" xfId="6" xr:uid="{F4D00DB7-807A-4959-8337-27D700308611}"/>
    <cellStyle name="Comma 6" xfId="7" xr:uid="{6E3FF860-9247-4673-873E-075316D562E3}"/>
    <cellStyle name="Comma 7" xfId="8" xr:uid="{911B3D50-277F-46DE-B1A3-B0C2EAB8283B}"/>
    <cellStyle name="Normal" xfId="0" builtinId="0"/>
    <cellStyle name="Normal 10" xfId="9" xr:uid="{FD10DC0E-38F3-4315-A586-D3CEECFC93B5}"/>
    <cellStyle name="Normal 10 2" xfId="10" xr:uid="{ADEE889A-8D37-4366-B088-26B28E7CD3DC}"/>
    <cellStyle name="Normal 10 2 2" xfId="11" xr:uid="{F537A394-73FD-43A3-A99E-FFBD7A66EEC9}"/>
    <cellStyle name="Normal 10 3" xfId="12" xr:uid="{60A22806-DC84-4DE7-BAE7-B813F6F43A50}"/>
    <cellStyle name="Normal 10 4" xfId="13" xr:uid="{A8090A28-9F6F-4570-99D4-682F8E186187}"/>
    <cellStyle name="Normal 11" xfId="14" xr:uid="{3D66F7AF-A0C5-4E47-B0AD-2661635347F7}"/>
    <cellStyle name="Normal 11 2" xfId="15" xr:uid="{AF6E1A56-85EF-4E85-858F-BC6E5F89260B}"/>
    <cellStyle name="Normal 12" xfId="16" xr:uid="{D627E11F-95B5-4D02-8AAB-5AEB7BBC9F23}"/>
    <cellStyle name="Normal 12 2" xfId="17" xr:uid="{6BDFC1AF-97A5-4C6F-814E-736E9A99ABB7}"/>
    <cellStyle name="Normal 13" xfId="18" xr:uid="{E9D926BE-3E81-4CB5-9CF8-6A4B33AC555A}"/>
    <cellStyle name="Normal 14" xfId="19" xr:uid="{A4EDB255-170C-4AB0-B735-D2336C371306}"/>
    <cellStyle name="Normal 14 2" xfId="20" xr:uid="{12B273D8-5735-4447-9F25-2A6270142581}"/>
    <cellStyle name="Normal 15" xfId="21" xr:uid="{FE6866A9-BAB1-493C-B016-F477D67165B6}"/>
    <cellStyle name="Normal 16" xfId="22" xr:uid="{CD3982A5-CB49-43E0-9208-C4DDEA410D54}"/>
    <cellStyle name="Normal 16 2" xfId="23" xr:uid="{1576EB61-3DF8-4AC1-99CC-EBB66192802E}"/>
    <cellStyle name="Normal 17" xfId="24" xr:uid="{5F6A664D-A084-4A26-844A-0E56DED65C81}"/>
    <cellStyle name="Normal 17 2" xfId="25" xr:uid="{AB77E7F9-8FD8-412E-83B6-0BFABDCC66A1}"/>
    <cellStyle name="Normal 18" xfId="26" xr:uid="{95CF4FA6-9928-4DAF-910E-8EB988A0762A}"/>
    <cellStyle name="Normal 18 2" xfId="27" xr:uid="{E9C4DD48-C870-4FC1-B21F-B1E95C7E0247}"/>
    <cellStyle name="Normal 19" xfId="28" xr:uid="{23358C89-D752-4027-B00D-72191B59E768}"/>
    <cellStyle name="Normal 2" xfId="29" xr:uid="{9FDC990A-DB65-4D6A-B2D5-1A675EACC662}"/>
    <cellStyle name="Normal 2 18" xfId="30" xr:uid="{95CF593D-43DF-45FC-AD00-E0262AC0608E}"/>
    <cellStyle name="Normal 2 2" xfId="31" xr:uid="{BFBBF280-9073-442A-B735-F0DCC518AA30}"/>
    <cellStyle name="Normal 2 2 2" xfId="32" xr:uid="{0810736C-2D23-4EFD-8EF5-2B8BEC0350C3}"/>
    <cellStyle name="Normal 2 2 2 2" xfId="33" xr:uid="{49B93061-6B21-43D9-BBA5-0DE42D74775F}"/>
    <cellStyle name="Normal 2 2 2 2 2" xfId="34" xr:uid="{E16127C7-9C7B-4B8B-B205-FE992C65E443}"/>
    <cellStyle name="Normal 2 2 2 2 3" xfId="35" xr:uid="{73378650-A5C4-41A6-9B97-BCDD672F413C}"/>
    <cellStyle name="Normal 2 3" xfId="36" xr:uid="{C68FEC05-A59B-4834-9367-D3921C41CFFC}"/>
    <cellStyle name="Normal 20" xfId="37" xr:uid="{478E5A8B-BF14-4422-96F9-CE3877DD97DA}"/>
    <cellStyle name="Normal 20 2" xfId="38" xr:uid="{9449AB2F-BC50-40EE-95AB-5A4639E5CCA6}"/>
    <cellStyle name="Normal 3" xfId="39" xr:uid="{3221A54D-611C-40EE-AE52-0C6498A027FB}"/>
    <cellStyle name="Normal 3 2" xfId="40" xr:uid="{863407EB-B2E2-4A4D-8799-43ACC2EA3AB9}"/>
    <cellStyle name="Normal 3 2 2" xfId="41" xr:uid="{ECDEA932-659C-4345-929E-8A278FE65C21}"/>
    <cellStyle name="Normal 3 3" xfId="42" xr:uid="{61EEC2D8-DE97-4777-B27B-3ACD25E27225}"/>
    <cellStyle name="Normal 4" xfId="43" xr:uid="{276BD54C-6433-4D27-8E7B-EC921229608D}"/>
    <cellStyle name="Normal 4 2" xfId="44" xr:uid="{AEF9C1C0-94A4-4F8F-AED6-684792B9B61D}"/>
    <cellStyle name="Normal 4 2 2" xfId="45" xr:uid="{2592471D-1386-4B43-83EC-34FBECB92634}"/>
    <cellStyle name="Normal 4 3" xfId="46" xr:uid="{074C33BC-CD06-4690-8811-BAE9D7CCF444}"/>
    <cellStyle name="Normal 5" xfId="47" xr:uid="{6870C5DD-C386-4A69-941A-2A4E86D51895}"/>
    <cellStyle name="Normal 5 2" xfId="48" xr:uid="{A3D37A33-D4D9-487E-8B9C-EEEB2DBE02C3}"/>
    <cellStyle name="Normal 6" xfId="49" xr:uid="{6AB87085-668E-4CCB-B093-30DB7558D777}"/>
    <cellStyle name="Normal 6 2" xfId="50" xr:uid="{FD0C9D0F-A934-4453-86BE-82A401922FB7}"/>
    <cellStyle name="Normal 7" xfId="51" xr:uid="{8CC1F109-6D8C-4566-9182-B957E180337E}"/>
    <cellStyle name="Normal 7 2" xfId="52" xr:uid="{1A739815-06F0-4F05-BD8E-AC5C4A39CA39}"/>
    <cellStyle name="Normal 8" xfId="53" xr:uid="{9EC39F31-02E5-4D69-B8CF-000E767547D3}"/>
    <cellStyle name="Normal 8 2" xfId="54" xr:uid="{DC9C0305-09B6-4EE5-A097-565AE69D1B00}"/>
    <cellStyle name="Normal 9" xfId="55" xr:uid="{8FD3D41F-18E0-4708-A586-5CD1ABBC81CA}"/>
    <cellStyle name="Normal 9 2" xfId="56" xr:uid="{F4B1B8F5-4E46-4709-B364-7E7D5B43C0C9}"/>
    <cellStyle name="Normal 9 2 2" xfId="57" xr:uid="{45CD3A4D-1D7A-4D72-9A3A-B664830A2DE1}"/>
    <cellStyle name="Percent 2" xfId="58" xr:uid="{8DBD4284-436A-45F3-8746-20E5857500F3}"/>
    <cellStyle name="Обычный 2" xfId="59" xr:uid="{24FA9FDF-9416-4A13-90DE-44E4EAFBB08D}"/>
    <cellStyle name="Обычный 3" xfId="60" xr:uid="{E7D234B7-7984-4FF1-A595-AB201117E551}"/>
    <cellStyle name="Процентный 2" xfId="61" xr:uid="{99CFC626-9068-418F-B92B-8105CDC275A9}"/>
    <cellStyle name="Финансовый 2" xfId="62" xr:uid="{66262BDF-9218-4ECC-8450-A6AB1015D55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5B964-D0BF-4312-8143-7927DB9396F2}">
  <sheetPr>
    <tabColor rgb="FF00B0F0"/>
  </sheetPr>
  <dimension ref="A1:FT191"/>
  <sheetViews>
    <sheetView tabSelected="1" view="pageBreakPreview" topLeftCell="A66" zoomScaleNormal="100" zoomScaleSheetLayoutView="100" workbookViewId="0">
      <selection activeCell="J105" sqref="J105"/>
    </sheetView>
  </sheetViews>
  <sheetFormatPr defaultRowHeight="14.25" customHeight="1"/>
  <cols>
    <col min="1" max="1" width="4.7109375" style="4" customWidth="1"/>
    <col min="2" max="2" width="50.7109375" style="5" customWidth="1"/>
    <col min="3" max="3" width="5.7109375" style="4" customWidth="1"/>
    <col min="4" max="4" width="8.7109375" style="4" customWidth="1"/>
    <col min="5" max="6" width="10.7109375" style="21" customWidth="1"/>
    <col min="7" max="7" width="10.7109375" style="22" customWidth="1"/>
    <col min="8" max="16384" width="9.140625" style="22"/>
  </cols>
  <sheetData>
    <row r="1" spans="1:12" s="1" customFormat="1" ht="48.75" customHeight="1">
      <c r="A1" s="115" t="s">
        <v>123</v>
      </c>
      <c r="B1" s="115"/>
      <c r="C1" s="115"/>
      <c r="D1" s="115"/>
      <c r="E1" s="115"/>
      <c r="F1" s="115"/>
    </row>
    <row r="2" spans="1:12" s="1" customFormat="1" ht="14.25" customHeight="1">
      <c r="A2" s="2"/>
      <c r="B2" s="82" t="s">
        <v>4</v>
      </c>
      <c r="C2" s="2"/>
      <c r="D2" s="3"/>
      <c r="E2" s="102"/>
      <c r="F2" s="102"/>
    </row>
    <row r="3" spans="1:12" s="4" customFormat="1" ht="47.25" customHeight="1">
      <c r="A3" s="31" t="s">
        <v>0</v>
      </c>
      <c r="B3" s="81" t="s">
        <v>5</v>
      </c>
      <c r="C3" s="81" t="s">
        <v>6</v>
      </c>
      <c r="D3" s="83" t="s">
        <v>7</v>
      </c>
      <c r="E3" s="80" t="s">
        <v>8</v>
      </c>
      <c r="F3" s="80" t="s">
        <v>9</v>
      </c>
      <c r="G3" s="90" t="s">
        <v>124</v>
      </c>
      <c r="H3" s="2"/>
    </row>
    <row r="4" spans="1:12" s="8" customFormat="1" ht="11.25" customHeight="1">
      <c r="A4" s="6">
        <v>1</v>
      </c>
      <c r="B4" s="6">
        <v>2</v>
      </c>
      <c r="C4" s="6">
        <v>3</v>
      </c>
      <c r="D4" s="7">
        <v>4</v>
      </c>
      <c r="E4" s="103">
        <v>5</v>
      </c>
      <c r="F4" s="103">
        <v>6</v>
      </c>
      <c r="G4" s="91"/>
    </row>
    <row r="5" spans="1:12" s="46" customFormat="1">
      <c r="A5" s="30"/>
      <c r="B5" s="43" t="s">
        <v>17</v>
      </c>
      <c r="C5" s="30"/>
      <c r="D5" s="44"/>
      <c r="E5" s="33"/>
      <c r="F5" s="33"/>
      <c r="G5" s="30"/>
    </row>
    <row r="6" spans="1:12" s="46" customFormat="1" ht="13.5">
      <c r="A6" s="30">
        <v>1</v>
      </c>
      <c r="B6" s="45" t="s">
        <v>19</v>
      </c>
      <c r="C6" s="30" t="s">
        <v>118</v>
      </c>
      <c r="D6" s="44">
        <v>2482</v>
      </c>
      <c r="E6" s="98">
        <v>0.39</v>
      </c>
      <c r="F6" s="99">
        <f>E6*D6</f>
        <v>967.98</v>
      </c>
      <c r="G6" s="30"/>
    </row>
    <row r="7" spans="1:12" s="46" customFormat="1" ht="40.5">
      <c r="A7" s="31">
        <v>2</v>
      </c>
      <c r="B7" s="45" t="s">
        <v>20</v>
      </c>
      <c r="C7" s="111" t="s">
        <v>125</v>
      </c>
      <c r="D7" s="44">
        <v>269.8</v>
      </c>
      <c r="E7" s="99">
        <v>8.3369999999999997</v>
      </c>
      <c r="F7" s="99">
        <f t="shared" ref="F7:F59" si="0">E7*D7</f>
        <v>2249.3226</v>
      </c>
      <c r="G7" s="30"/>
    </row>
    <row r="8" spans="1:12" s="46" customFormat="1" ht="27">
      <c r="A8" s="30">
        <v>3</v>
      </c>
      <c r="B8" s="45" t="s">
        <v>21</v>
      </c>
      <c r="C8" s="111" t="s">
        <v>125</v>
      </c>
      <c r="D8" s="44">
        <v>30</v>
      </c>
      <c r="E8" s="99">
        <v>13.877000000000001</v>
      </c>
      <c r="F8" s="99">
        <f t="shared" si="0"/>
        <v>416.31</v>
      </c>
      <c r="G8" s="30"/>
    </row>
    <row r="9" spans="1:12" s="46" customFormat="1">
      <c r="A9" s="31">
        <v>4</v>
      </c>
      <c r="B9" s="45" t="s">
        <v>22</v>
      </c>
      <c r="C9" s="111" t="s">
        <v>125</v>
      </c>
      <c r="D9" s="44">
        <v>112</v>
      </c>
      <c r="E9" s="99">
        <v>0.3916</v>
      </c>
      <c r="F9" s="99">
        <f t="shared" si="0"/>
        <v>43.859200000000001</v>
      </c>
      <c r="G9" s="30"/>
    </row>
    <row r="10" spans="1:12" s="46" customFormat="1">
      <c r="A10" s="30">
        <v>5</v>
      </c>
      <c r="B10" s="45" t="s">
        <v>23</v>
      </c>
      <c r="C10" s="111" t="s">
        <v>125</v>
      </c>
      <c r="D10" s="44">
        <v>12.2</v>
      </c>
      <c r="E10" s="99">
        <v>30.449000000000002</v>
      </c>
      <c r="F10" s="99">
        <f t="shared" si="0"/>
        <v>371.4778</v>
      </c>
      <c r="G10" s="30"/>
    </row>
    <row r="11" spans="1:12" s="1" customFormat="1">
      <c r="A11" s="31">
        <v>6</v>
      </c>
      <c r="B11" s="64" t="s">
        <v>24</v>
      </c>
      <c r="C11" s="111" t="s">
        <v>125</v>
      </c>
      <c r="D11" s="32">
        <v>222.6</v>
      </c>
      <c r="E11" s="99">
        <v>0.67700000000000005</v>
      </c>
      <c r="F11" s="99">
        <f t="shared" si="0"/>
        <v>150.7002</v>
      </c>
      <c r="G11" s="92"/>
      <c r="H11" s="65"/>
      <c r="I11" s="66"/>
      <c r="J11" s="67"/>
      <c r="K11" s="67"/>
      <c r="L11" s="67"/>
    </row>
    <row r="12" spans="1:12" s="1" customFormat="1" ht="13.5">
      <c r="A12" s="30">
        <v>7</v>
      </c>
      <c r="B12" s="64" t="s">
        <v>25</v>
      </c>
      <c r="C12" s="30" t="s">
        <v>119</v>
      </c>
      <c r="D12" s="32">
        <v>470</v>
      </c>
      <c r="E12" s="99">
        <v>1.0900000000000001</v>
      </c>
      <c r="F12" s="99">
        <f t="shared" si="0"/>
        <v>512.30000000000007</v>
      </c>
      <c r="G12" s="92"/>
      <c r="H12" s="65"/>
      <c r="I12" s="66"/>
      <c r="J12" s="67"/>
      <c r="K12" s="67"/>
      <c r="L12" s="67"/>
    </row>
    <row r="13" spans="1:12" s="1" customFormat="1" ht="13.5">
      <c r="A13" s="31">
        <v>8</v>
      </c>
      <c r="B13" s="64" t="s">
        <v>26</v>
      </c>
      <c r="C13" s="30" t="s">
        <v>119</v>
      </c>
      <c r="D13" s="32">
        <v>470</v>
      </c>
      <c r="E13" s="99">
        <v>1.0900000000000001</v>
      </c>
      <c r="F13" s="99">
        <f t="shared" si="0"/>
        <v>512.30000000000007</v>
      </c>
      <c r="G13" s="92"/>
      <c r="H13" s="65"/>
      <c r="I13" s="66"/>
      <c r="J13" s="67"/>
      <c r="K13" s="67"/>
      <c r="L13" s="67"/>
    </row>
    <row r="14" spans="1:12" s="46" customFormat="1" ht="27">
      <c r="A14" s="30">
        <v>9</v>
      </c>
      <c r="B14" s="48" t="s">
        <v>27</v>
      </c>
      <c r="C14" s="111" t="s">
        <v>125</v>
      </c>
      <c r="D14" s="44">
        <v>275.7</v>
      </c>
      <c r="E14" s="99">
        <v>0.92</v>
      </c>
      <c r="F14" s="99">
        <f t="shared" si="0"/>
        <v>253.64400000000001</v>
      </c>
      <c r="G14" s="30"/>
    </row>
    <row r="15" spans="1:12" s="46" customFormat="1" ht="40.5">
      <c r="A15" s="31">
        <v>10</v>
      </c>
      <c r="B15" s="45" t="s">
        <v>28</v>
      </c>
      <c r="C15" s="111" t="s">
        <v>125</v>
      </c>
      <c r="D15" s="44">
        <v>530.70000000000005</v>
      </c>
      <c r="E15" s="99">
        <v>7.6779999999999999</v>
      </c>
      <c r="F15" s="99">
        <f t="shared" si="0"/>
        <v>4074.7146000000002</v>
      </c>
      <c r="G15" s="30"/>
    </row>
    <row r="16" spans="1:12" s="46" customFormat="1" ht="40.5">
      <c r="A16" s="30">
        <v>11</v>
      </c>
      <c r="B16" s="45" t="s">
        <v>29</v>
      </c>
      <c r="C16" s="111" t="s">
        <v>125</v>
      </c>
      <c r="D16" s="44">
        <v>89.6</v>
      </c>
      <c r="E16" s="99">
        <v>13.775</v>
      </c>
      <c r="F16" s="99">
        <f t="shared" si="0"/>
        <v>1234.24</v>
      </c>
      <c r="G16" s="30"/>
    </row>
    <row r="17" spans="1:7" s="46" customFormat="1" ht="40.5">
      <c r="A17" s="31">
        <v>12</v>
      </c>
      <c r="B17" s="48" t="s">
        <v>30</v>
      </c>
      <c r="C17" s="111" t="s">
        <v>125</v>
      </c>
      <c r="D17" s="44">
        <v>474.9</v>
      </c>
      <c r="E17" s="99">
        <v>9.07</v>
      </c>
      <c r="F17" s="99">
        <f t="shared" si="0"/>
        <v>4307.3429999999998</v>
      </c>
      <c r="G17" s="47"/>
    </row>
    <row r="18" spans="1:7" s="38" customFormat="1" ht="40.5">
      <c r="A18" s="30">
        <v>13</v>
      </c>
      <c r="B18" s="48" t="s">
        <v>31</v>
      </c>
      <c r="C18" s="111" t="s">
        <v>125</v>
      </c>
      <c r="D18" s="44">
        <v>52.7</v>
      </c>
      <c r="E18" s="99">
        <v>35.020000000000003</v>
      </c>
      <c r="F18" s="99">
        <f t="shared" si="0"/>
        <v>1845.5540000000003</v>
      </c>
      <c r="G18" s="47"/>
    </row>
    <row r="19" spans="1:7" s="46" customFormat="1" ht="27">
      <c r="A19" s="31">
        <v>14</v>
      </c>
      <c r="B19" s="34" t="s">
        <v>32</v>
      </c>
      <c r="C19" s="111" t="s">
        <v>125</v>
      </c>
      <c r="D19" s="47">
        <v>218.6</v>
      </c>
      <c r="E19" s="99">
        <v>6.5270000000000001</v>
      </c>
      <c r="F19" s="99">
        <f t="shared" si="0"/>
        <v>1426.8022000000001</v>
      </c>
      <c r="G19" s="30"/>
    </row>
    <row r="20" spans="1:7" s="46" customFormat="1" ht="40.5">
      <c r="A20" s="30">
        <v>15</v>
      </c>
      <c r="B20" s="49" t="s">
        <v>33</v>
      </c>
      <c r="C20" s="111" t="s">
        <v>125</v>
      </c>
      <c r="D20" s="47">
        <v>218.6</v>
      </c>
      <c r="E20" s="99">
        <v>9.07</v>
      </c>
      <c r="F20" s="99">
        <f t="shared" si="0"/>
        <v>1982.702</v>
      </c>
      <c r="G20" s="30"/>
    </row>
    <row r="21" spans="1:7" s="46" customFormat="1">
      <c r="A21" s="31">
        <v>16</v>
      </c>
      <c r="B21" s="34" t="s">
        <v>34</v>
      </c>
      <c r="C21" s="111" t="s">
        <v>125</v>
      </c>
      <c r="D21" s="47">
        <v>99</v>
      </c>
      <c r="E21" s="99">
        <v>9.1379999999999999</v>
      </c>
      <c r="F21" s="99">
        <f t="shared" si="0"/>
        <v>904.66200000000003</v>
      </c>
      <c r="G21" s="30"/>
    </row>
    <row r="22" spans="1:7" s="46" customFormat="1" ht="54">
      <c r="A22" s="30">
        <v>17</v>
      </c>
      <c r="B22" s="49" t="s">
        <v>35</v>
      </c>
      <c r="C22" s="111" t="s">
        <v>125</v>
      </c>
      <c r="D22" s="47">
        <v>99</v>
      </c>
      <c r="E22" s="99">
        <v>10.039999999999999</v>
      </c>
      <c r="F22" s="99">
        <f t="shared" si="0"/>
        <v>993.95999999999992</v>
      </c>
      <c r="G22" s="30"/>
    </row>
    <row r="23" spans="1:7" s="38" customFormat="1">
      <c r="A23" s="31">
        <v>18</v>
      </c>
      <c r="B23" s="34" t="s">
        <v>36</v>
      </c>
      <c r="C23" s="111" t="s">
        <v>125</v>
      </c>
      <c r="D23" s="32">
        <v>205.1</v>
      </c>
      <c r="E23" s="99">
        <v>7.05</v>
      </c>
      <c r="F23" s="99">
        <f t="shared" si="0"/>
        <v>1445.9549999999999</v>
      </c>
      <c r="G23" s="31"/>
    </row>
    <row r="24" spans="1:7" s="38" customFormat="1" ht="40.5">
      <c r="A24" s="30">
        <v>19</v>
      </c>
      <c r="B24" s="34" t="s">
        <v>37</v>
      </c>
      <c r="C24" s="111" t="s">
        <v>125</v>
      </c>
      <c r="D24" s="32">
        <v>205.1</v>
      </c>
      <c r="E24" s="99">
        <v>9.1980000000000004</v>
      </c>
      <c r="F24" s="99">
        <f t="shared" si="0"/>
        <v>1886.5098</v>
      </c>
      <c r="G24" s="31"/>
    </row>
    <row r="25" spans="1:7" s="38" customFormat="1" ht="40.5">
      <c r="A25" s="31">
        <v>20</v>
      </c>
      <c r="B25" s="34" t="s">
        <v>38</v>
      </c>
      <c r="C25" s="111" t="s">
        <v>125</v>
      </c>
      <c r="D25" s="32">
        <v>138.69999999999999</v>
      </c>
      <c r="E25" s="99">
        <v>9.5239999999999991</v>
      </c>
      <c r="F25" s="99">
        <f t="shared" si="0"/>
        <v>1320.9787999999999</v>
      </c>
      <c r="G25" s="31"/>
    </row>
    <row r="26" spans="1:7" s="38" customFormat="1" ht="27">
      <c r="A26" s="30">
        <v>21</v>
      </c>
      <c r="B26" s="34" t="s">
        <v>39</v>
      </c>
      <c r="C26" s="111" t="s">
        <v>125</v>
      </c>
      <c r="D26" s="32">
        <v>1097</v>
      </c>
      <c r="E26" s="99">
        <v>9.5239999999999991</v>
      </c>
      <c r="F26" s="99">
        <f t="shared" si="0"/>
        <v>10447.828</v>
      </c>
      <c r="G26" s="31"/>
    </row>
    <row r="27" spans="1:7" s="38" customFormat="1" ht="27">
      <c r="A27" s="31">
        <v>22</v>
      </c>
      <c r="B27" s="49" t="s">
        <v>40</v>
      </c>
      <c r="C27" s="111" t="s">
        <v>125</v>
      </c>
      <c r="D27" s="68">
        <v>275.7</v>
      </c>
      <c r="E27" s="99">
        <v>0.49</v>
      </c>
      <c r="F27" s="99">
        <f t="shared" si="0"/>
        <v>135.09299999999999</v>
      </c>
      <c r="G27" s="30"/>
    </row>
    <row r="28" spans="1:7" s="38" customFormat="1" ht="54">
      <c r="A28" s="31">
        <v>23</v>
      </c>
      <c r="B28" s="34" t="s">
        <v>41</v>
      </c>
      <c r="C28" s="111" t="s">
        <v>126</v>
      </c>
      <c r="D28" s="32">
        <v>505</v>
      </c>
      <c r="E28" s="99">
        <v>1.4690000000000001</v>
      </c>
      <c r="F28" s="99">
        <f t="shared" si="0"/>
        <v>741.84500000000003</v>
      </c>
      <c r="G28" s="31"/>
    </row>
    <row r="29" spans="1:7" s="35" customFormat="1" ht="27">
      <c r="A29" s="31">
        <v>24</v>
      </c>
      <c r="B29" s="37" t="s">
        <v>42</v>
      </c>
      <c r="C29" s="31" t="s">
        <v>119</v>
      </c>
      <c r="D29" s="39">
        <v>2.1</v>
      </c>
      <c r="E29" s="99">
        <v>259.89999999999998</v>
      </c>
      <c r="F29" s="99">
        <f t="shared" si="0"/>
        <v>545.79</v>
      </c>
      <c r="G29" s="93"/>
    </row>
    <row r="30" spans="1:7" s="35" customFormat="1" ht="40.5">
      <c r="A30" s="31">
        <v>25</v>
      </c>
      <c r="B30" s="37" t="s">
        <v>43</v>
      </c>
      <c r="C30" s="111" t="s">
        <v>126</v>
      </c>
      <c r="D30" s="32">
        <v>505</v>
      </c>
      <c r="E30" s="99">
        <v>5.61</v>
      </c>
      <c r="F30" s="99">
        <f t="shared" si="0"/>
        <v>2833.05</v>
      </c>
      <c r="G30" s="93"/>
    </row>
    <row r="31" spans="1:7" s="35" customFormat="1" ht="40.5">
      <c r="A31" s="31">
        <v>26</v>
      </c>
      <c r="B31" s="37" t="s">
        <v>44</v>
      </c>
      <c r="C31" s="111" t="s">
        <v>126</v>
      </c>
      <c r="D31" s="32">
        <v>505</v>
      </c>
      <c r="E31" s="99">
        <v>4.1369999999999996</v>
      </c>
      <c r="F31" s="99">
        <f t="shared" si="0"/>
        <v>2089.1849999999999</v>
      </c>
      <c r="G31" s="93"/>
    </row>
    <row r="32" spans="1:7" s="38" customFormat="1" ht="54">
      <c r="A32" s="31">
        <v>27</v>
      </c>
      <c r="B32" s="34" t="s">
        <v>45</v>
      </c>
      <c r="C32" s="111" t="s">
        <v>126</v>
      </c>
      <c r="D32" s="32">
        <v>1177</v>
      </c>
      <c r="E32" s="99">
        <v>1.48</v>
      </c>
      <c r="F32" s="99">
        <f t="shared" si="0"/>
        <v>1741.96</v>
      </c>
      <c r="G32" s="31"/>
    </row>
    <row r="33" spans="1:20" s="35" customFormat="1" ht="27">
      <c r="A33" s="31">
        <v>28</v>
      </c>
      <c r="B33" s="37" t="s">
        <v>42</v>
      </c>
      <c r="C33" s="31" t="s">
        <v>119</v>
      </c>
      <c r="D33" s="39">
        <v>4.8499999999999996</v>
      </c>
      <c r="E33" s="99">
        <v>259.89999999999998</v>
      </c>
      <c r="F33" s="99">
        <f t="shared" si="0"/>
        <v>1260.5149999999999</v>
      </c>
      <c r="G33" s="93"/>
    </row>
    <row r="34" spans="1:20" s="38" customFormat="1" ht="40.5">
      <c r="A34" s="31">
        <v>29</v>
      </c>
      <c r="B34" s="34" t="s">
        <v>46</v>
      </c>
      <c r="C34" s="111" t="s">
        <v>126</v>
      </c>
      <c r="D34" s="32">
        <v>1177</v>
      </c>
      <c r="E34" s="99">
        <v>6.0119999999999996</v>
      </c>
      <c r="F34" s="99">
        <f t="shared" si="0"/>
        <v>7076.1239999999998</v>
      </c>
      <c r="G34" s="31"/>
    </row>
    <row r="35" spans="1:20" s="35" customFormat="1" ht="40.5">
      <c r="A35" s="31">
        <v>30</v>
      </c>
      <c r="B35" s="37" t="s">
        <v>47</v>
      </c>
      <c r="C35" s="31" t="s">
        <v>118</v>
      </c>
      <c r="D35" s="33">
        <v>2482</v>
      </c>
      <c r="E35" s="99">
        <v>0.48899999999999999</v>
      </c>
      <c r="F35" s="99">
        <f t="shared" si="0"/>
        <v>1213.6979999999999</v>
      </c>
      <c r="G35" s="94"/>
      <c r="H35" s="40"/>
      <c r="I35" s="40"/>
      <c r="J35" s="41"/>
      <c r="K35" s="41"/>
      <c r="L35" s="41"/>
      <c r="M35" s="42"/>
      <c r="N35" s="42"/>
      <c r="O35" s="42"/>
      <c r="P35" s="42"/>
      <c r="Q35" s="42"/>
      <c r="R35" s="42"/>
      <c r="S35" s="42"/>
      <c r="T35" s="42"/>
    </row>
    <row r="36" spans="1:20" s="35" customFormat="1">
      <c r="A36" s="31">
        <v>31</v>
      </c>
      <c r="B36" s="37" t="s">
        <v>48</v>
      </c>
      <c r="C36" s="111" t="s">
        <v>126</v>
      </c>
      <c r="D36" s="32">
        <v>1010</v>
      </c>
      <c r="E36" s="99">
        <v>0.58799999999999997</v>
      </c>
      <c r="F36" s="99">
        <f t="shared" si="0"/>
        <v>593.88</v>
      </c>
      <c r="G36" s="94"/>
      <c r="H36" s="58"/>
      <c r="I36" s="59"/>
      <c r="J36" s="50"/>
      <c r="K36" s="50"/>
      <c r="L36" s="50"/>
    </row>
    <row r="37" spans="1:20" s="1" customFormat="1" ht="27">
      <c r="A37" s="62">
        <v>32</v>
      </c>
      <c r="B37" s="64" t="s">
        <v>49</v>
      </c>
      <c r="C37" s="111" t="s">
        <v>125</v>
      </c>
      <c r="D37" s="32">
        <v>121.2</v>
      </c>
      <c r="E37" s="99">
        <v>7.55</v>
      </c>
      <c r="F37" s="99">
        <f t="shared" si="0"/>
        <v>915.06</v>
      </c>
      <c r="G37" s="92"/>
      <c r="H37" s="65"/>
      <c r="I37" s="66"/>
      <c r="J37" s="67"/>
      <c r="K37" s="67"/>
      <c r="L37" s="67"/>
    </row>
    <row r="38" spans="1:20" s="35" customFormat="1">
      <c r="A38" s="31">
        <v>33</v>
      </c>
      <c r="B38" s="37" t="s">
        <v>50</v>
      </c>
      <c r="C38" s="111" t="s">
        <v>126</v>
      </c>
      <c r="D38" s="32">
        <v>1010</v>
      </c>
      <c r="E38" s="99">
        <v>0.92400000000000004</v>
      </c>
      <c r="F38" s="99">
        <f t="shared" si="0"/>
        <v>933.24</v>
      </c>
      <c r="G38" s="94"/>
      <c r="H38" s="58"/>
      <c r="I38" s="59"/>
      <c r="J38" s="50"/>
      <c r="K38" s="50"/>
      <c r="L38" s="50"/>
    </row>
    <row r="39" spans="1:20" s="1" customFormat="1" ht="27">
      <c r="A39" s="62">
        <v>34</v>
      </c>
      <c r="B39" s="64" t="s">
        <v>51</v>
      </c>
      <c r="C39" s="111" t="s">
        <v>126</v>
      </c>
      <c r="D39" s="32">
        <v>1010</v>
      </c>
      <c r="E39" s="99">
        <v>6.5259999999999998</v>
      </c>
      <c r="F39" s="99">
        <f t="shared" si="0"/>
        <v>6591.26</v>
      </c>
      <c r="G39" s="92"/>
      <c r="H39" s="65"/>
      <c r="I39" s="66"/>
      <c r="J39" s="67"/>
      <c r="K39" s="67"/>
      <c r="L39" s="67"/>
    </row>
    <row r="40" spans="1:20" s="1" customFormat="1" ht="27">
      <c r="A40" s="62">
        <v>35</v>
      </c>
      <c r="B40" s="64" t="s">
        <v>52</v>
      </c>
      <c r="C40" s="111" t="s">
        <v>125</v>
      </c>
      <c r="D40" s="32">
        <v>10.8</v>
      </c>
      <c r="E40" s="99">
        <v>41.08</v>
      </c>
      <c r="F40" s="99">
        <f t="shared" si="0"/>
        <v>443.66399999999999</v>
      </c>
      <c r="G40" s="92"/>
      <c r="H40" s="65"/>
      <c r="I40" s="66"/>
      <c r="J40" s="67"/>
      <c r="K40" s="67"/>
      <c r="L40" s="67"/>
    </row>
    <row r="41" spans="1:20" s="38" customFormat="1" ht="27">
      <c r="A41" s="31">
        <v>36</v>
      </c>
      <c r="B41" s="34" t="s">
        <v>53</v>
      </c>
      <c r="C41" s="111" t="s">
        <v>126</v>
      </c>
      <c r="D41" s="32">
        <v>46</v>
      </c>
      <c r="E41" s="99">
        <v>20.509</v>
      </c>
      <c r="F41" s="99">
        <f t="shared" si="0"/>
        <v>943.41399999999999</v>
      </c>
      <c r="G41" s="31"/>
    </row>
    <row r="42" spans="1:20" s="35" customFormat="1" ht="13.5">
      <c r="A42" s="31">
        <v>37</v>
      </c>
      <c r="B42" s="37" t="s">
        <v>54</v>
      </c>
      <c r="C42" s="31" t="s">
        <v>118</v>
      </c>
      <c r="D42" s="33">
        <v>42</v>
      </c>
      <c r="E42" s="99">
        <v>1.0920000000000001</v>
      </c>
      <c r="F42" s="99">
        <f t="shared" si="0"/>
        <v>45.864000000000004</v>
      </c>
      <c r="G42" s="94"/>
      <c r="H42" s="40"/>
      <c r="I42" s="40"/>
      <c r="J42" s="41"/>
      <c r="K42" s="41"/>
      <c r="L42" s="41"/>
      <c r="M42" s="42"/>
      <c r="N42" s="42"/>
      <c r="O42" s="42"/>
      <c r="P42" s="42"/>
      <c r="Q42" s="42"/>
      <c r="R42" s="42"/>
      <c r="S42" s="42"/>
      <c r="T42" s="42"/>
    </row>
    <row r="43" spans="1:20" s="35" customFormat="1" ht="27">
      <c r="A43" s="31">
        <v>38</v>
      </c>
      <c r="B43" s="37" t="s">
        <v>55</v>
      </c>
      <c r="C43" s="31" t="s">
        <v>118</v>
      </c>
      <c r="D43" s="32">
        <v>12</v>
      </c>
      <c r="E43" s="99">
        <v>4.0880000000000001</v>
      </c>
      <c r="F43" s="99">
        <f t="shared" si="0"/>
        <v>49.055999999999997</v>
      </c>
      <c r="G43" s="94"/>
      <c r="H43" s="40"/>
      <c r="I43" s="40"/>
      <c r="J43" s="41"/>
      <c r="K43" s="41"/>
      <c r="L43" s="41"/>
      <c r="M43" s="42"/>
      <c r="N43" s="42"/>
      <c r="O43" s="42"/>
      <c r="P43" s="42"/>
      <c r="Q43" s="42"/>
      <c r="R43" s="42"/>
      <c r="S43" s="42"/>
      <c r="T43" s="42"/>
    </row>
    <row r="44" spans="1:20" s="35" customFormat="1" ht="27">
      <c r="A44" s="31">
        <v>39</v>
      </c>
      <c r="B44" s="34" t="s">
        <v>56</v>
      </c>
      <c r="C44" s="31" t="s">
        <v>118</v>
      </c>
      <c r="D44" s="32">
        <v>30</v>
      </c>
      <c r="E44" s="99">
        <v>11.106999999999999</v>
      </c>
      <c r="F44" s="99">
        <f t="shared" si="0"/>
        <v>333.21</v>
      </c>
      <c r="G44" s="94"/>
      <c r="H44" s="40"/>
      <c r="I44" s="40"/>
      <c r="J44" s="41"/>
      <c r="K44" s="41"/>
      <c r="L44" s="41"/>
      <c r="M44" s="42"/>
      <c r="N44" s="42"/>
      <c r="O44" s="42"/>
      <c r="P44" s="42"/>
      <c r="Q44" s="42"/>
      <c r="R44" s="42"/>
      <c r="S44" s="42"/>
      <c r="T44" s="42"/>
    </row>
    <row r="45" spans="1:20" s="35" customFormat="1">
      <c r="A45" s="31">
        <v>40</v>
      </c>
      <c r="B45" s="34" t="s">
        <v>57</v>
      </c>
      <c r="C45" s="111" t="s">
        <v>125</v>
      </c>
      <c r="D45" s="32">
        <v>1</v>
      </c>
      <c r="E45" s="99">
        <v>30.449000000000002</v>
      </c>
      <c r="F45" s="99">
        <f t="shared" si="0"/>
        <v>30.449000000000002</v>
      </c>
      <c r="G45" s="94"/>
      <c r="H45" s="40"/>
      <c r="I45" s="40"/>
      <c r="J45" s="41"/>
      <c r="K45" s="41"/>
      <c r="L45" s="41"/>
      <c r="M45" s="42"/>
      <c r="N45" s="42"/>
      <c r="O45" s="42"/>
      <c r="P45" s="42"/>
      <c r="Q45" s="42"/>
      <c r="R45" s="42"/>
      <c r="S45" s="42"/>
      <c r="T45" s="42"/>
    </row>
    <row r="46" spans="1:20" s="35" customFormat="1">
      <c r="A46" s="31">
        <v>41</v>
      </c>
      <c r="B46" s="34" t="s">
        <v>58</v>
      </c>
      <c r="C46" s="111" t="s">
        <v>125</v>
      </c>
      <c r="D46" s="32">
        <v>1</v>
      </c>
      <c r="E46" s="99">
        <v>67.644999999999996</v>
      </c>
      <c r="F46" s="99">
        <f t="shared" si="0"/>
        <v>67.644999999999996</v>
      </c>
      <c r="G46" s="94"/>
      <c r="H46" s="40"/>
      <c r="I46" s="40"/>
      <c r="J46" s="41"/>
      <c r="K46" s="41"/>
      <c r="L46" s="41"/>
      <c r="M46" s="42"/>
      <c r="N46" s="42"/>
      <c r="O46" s="42"/>
      <c r="P46" s="42"/>
      <c r="Q46" s="42"/>
      <c r="R46" s="42"/>
      <c r="S46" s="42"/>
      <c r="T46" s="42"/>
    </row>
    <row r="47" spans="1:20" s="35" customFormat="1" ht="40.5">
      <c r="A47" s="31">
        <v>42</v>
      </c>
      <c r="B47" s="37" t="s">
        <v>59</v>
      </c>
      <c r="C47" s="31" t="s">
        <v>118</v>
      </c>
      <c r="D47" s="32">
        <v>1</v>
      </c>
      <c r="E47" s="99">
        <v>2.1</v>
      </c>
      <c r="F47" s="99">
        <f t="shared" si="0"/>
        <v>2.1</v>
      </c>
      <c r="G47" s="94"/>
      <c r="H47" s="40"/>
      <c r="I47" s="40"/>
      <c r="J47" s="41"/>
      <c r="K47" s="41"/>
      <c r="L47" s="41"/>
      <c r="M47" s="42"/>
      <c r="N47" s="42"/>
      <c r="O47" s="42"/>
      <c r="P47" s="42"/>
      <c r="Q47" s="42"/>
      <c r="R47" s="42"/>
      <c r="S47" s="42"/>
      <c r="T47" s="42"/>
    </row>
    <row r="48" spans="1:20" s="35" customFormat="1" ht="40.5">
      <c r="A48" s="36" t="s">
        <v>1</v>
      </c>
      <c r="B48" s="37" t="s">
        <v>60</v>
      </c>
      <c r="C48" s="31" t="s">
        <v>118</v>
      </c>
      <c r="D48" s="32">
        <v>1</v>
      </c>
      <c r="E48" s="99">
        <v>2.8</v>
      </c>
      <c r="F48" s="99">
        <f t="shared" si="0"/>
        <v>2.8</v>
      </c>
      <c r="G48" s="94"/>
      <c r="H48" s="40"/>
      <c r="I48" s="40"/>
      <c r="J48" s="41"/>
      <c r="K48" s="41"/>
      <c r="L48" s="41"/>
      <c r="M48" s="42"/>
      <c r="N48" s="42"/>
      <c r="O48" s="42"/>
      <c r="P48" s="42"/>
      <c r="Q48" s="42"/>
      <c r="R48" s="42"/>
      <c r="S48" s="42"/>
      <c r="T48" s="42"/>
    </row>
    <row r="49" spans="1:20" s="35" customFormat="1" ht="40.5">
      <c r="A49" s="31">
        <v>44</v>
      </c>
      <c r="B49" s="37" t="s">
        <v>61</v>
      </c>
      <c r="C49" s="31" t="s">
        <v>118</v>
      </c>
      <c r="D49" s="32">
        <v>1</v>
      </c>
      <c r="E49" s="99">
        <v>4</v>
      </c>
      <c r="F49" s="99">
        <f t="shared" si="0"/>
        <v>4</v>
      </c>
      <c r="G49" s="94"/>
      <c r="H49" s="40"/>
      <c r="I49" s="40"/>
      <c r="J49" s="41"/>
      <c r="K49" s="41"/>
      <c r="L49" s="41"/>
      <c r="M49" s="42"/>
      <c r="N49" s="42"/>
      <c r="O49" s="42"/>
      <c r="P49" s="42"/>
      <c r="Q49" s="42"/>
      <c r="R49" s="42"/>
      <c r="S49" s="42"/>
      <c r="T49" s="42"/>
    </row>
    <row r="50" spans="1:20" s="35" customFormat="1" ht="27">
      <c r="A50" s="36" t="s">
        <v>2</v>
      </c>
      <c r="B50" s="37" t="s">
        <v>62</v>
      </c>
      <c r="C50" s="31" t="s">
        <v>118</v>
      </c>
      <c r="D50" s="32">
        <v>1</v>
      </c>
      <c r="E50" s="99">
        <v>5.61</v>
      </c>
      <c r="F50" s="99">
        <f t="shared" si="0"/>
        <v>5.61</v>
      </c>
      <c r="G50" s="94"/>
      <c r="H50" s="40"/>
      <c r="I50" s="40"/>
      <c r="J50" s="41"/>
      <c r="K50" s="41"/>
      <c r="L50" s="41"/>
      <c r="M50" s="42"/>
      <c r="N50" s="42"/>
      <c r="O50" s="42"/>
      <c r="P50" s="42"/>
      <c r="Q50" s="42"/>
      <c r="R50" s="42"/>
      <c r="S50" s="42"/>
      <c r="T50" s="42"/>
    </row>
    <row r="51" spans="1:20" s="35" customFormat="1" ht="40.5">
      <c r="A51" s="31">
        <v>46</v>
      </c>
      <c r="B51" s="37" t="s">
        <v>63</v>
      </c>
      <c r="C51" s="31" t="s">
        <v>118</v>
      </c>
      <c r="D51" s="32">
        <v>1</v>
      </c>
      <c r="E51" s="99">
        <v>7.0049999999999999</v>
      </c>
      <c r="F51" s="99">
        <f t="shared" si="0"/>
        <v>7.0049999999999999</v>
      </c>
      <c r="G51" s="94"/>
      <c r="H51" s="40"/>
      <c r="I51" s="40"/>
      <c r="J51" s="41"/>
      <c r="K51" s="41"/>
      <c r="L51" s="41"/>
      <c r="M51" s="42"/>
      <c r="N51" s="42"/>
      <c r="O51" s="42"/>
      <c r="P51" s="42"/>
      <c r="Q51" s="42"/>
      <c r="R51" s="42"/>
      <c r="S51" s="42"/>
      <c r="T51" s="42"/>
    </row>
    <row r="52" spans="1:20" s="35" customFormat="1" ht="40.5">
      <c r="A52" s="36" t="s">
        <v>3</v>
      </c>
      <c r="B52" s="34" t="s">
        <v>64</v>
      </c>
      <c r="C52" s="111" t="s">
        <v>126</v>
      </c>
      <c r="D52" s="32">
        <v>1</v>
      </c>
      <c r="E52" s="99">
        <v>26.72</v>
      </c>
      <c r="F52" s="99">
        <f t="shared" si="0"/>
        <v>26.72</v>
      </c>
      <c r="G52" s="94"/>
      <c r="H52" s="40"/>
      <c r="I52" s="40"/>
      <c r="J52" s="41"/>
      <c r="K52" s="41"/>
      <c r="L52" s="41"/>
      <c r="M52" s="42"/>
      <c r="N52" s="42"/>
      <c r="O52" s="42"/>
      <c r="P52" s="42"/>
      <c r="Q52" s="42"/>
      <c r="R52" s="42"/>
      <c r="S52" s="42"/>
      <c r="T52" s="42"/>
    </row>
    <row r="53" spans="1:20" s="35" customFormat="1" ht="13.5">
      <c r="A53" s="31">
        <v>48</v>
      </c>
      <c r="B53" s="34" t="s">
        <v>65</v>
      </c>
      <c r="C53" s="31" t="s">
        <v>122</v>
      </c>
      <c r="D53" s="32">
        <v>1</v>
      </c>
      <c r="E53" s="99">
        <v>15.112</v>
      </c>
      <c r="F53" s="99">
        <f t="shared" si="0"/>
        <v>15.112</v>
      </c>
      <c r="G53" s="94"/>
      <c r="H53" s="40"/>
      <c r="I53" s="40"/>
      <c r="J53" s="41"/>
      <c r="K53" s="41"/>
      <c r="L53" s="41"/>
      <c r="M53" s="42"/>
      <c r="N53" s="42"/>
      <c r="O53" s="42"/>
      <c r="P53" s="42"/>
      <c r="Q53" s="42"/>
      <c r="R53" s="42"/>
      <c r="S53" s="42"/>
      <c r="T53" s="42"/>
    </row>
    <row r="54" spans="1:20" s="52" customFormat="1" ht="27">
      <c r="A54" s="30">
        <v>49</v>
      </c>
      <c r="B54" s="51" t="s">
        <v>66</v>
      </c>
      <c r="C54" s="111" t="s">
        <v>125</v>
      </c>
      <c r="D54" s="29">
        <v>4.5199999999999996</v>
      </c>
      <c r="E54" s="99">
        <v>36.39</v>
      </c>
      <c r="F54" s="99">
        <f t="shared" si="0"/>
        <v>164.4828</v>
      </c>
      <c r="G54" s="62"/>
    </row>
    <row r="55" spans="1:20" s="52" customFormat="1">
      <c r="A55" s="30">
        <v>50</v>
      </c>
      <c r="B55" s="51" t="s">
        <v>67</v>
      </c>
      <c r="C55" s="111" t="s">
        <v>125</v>
      </c>
      <c r="D55" s="29">
        <v>1.6</v>
      </c>
      <c r="E55" s="99">
        <v>44.097000000000001</v>
      </c>
      <c r="F55" s="99">
        <f t="shared" si="0"/>
        <v>70.555199999999999</v>
      </c>
      <c r="G55" s="62"/>
    </row>
    <row r="56" spans="1:20" s="52" customFormat="1" ht="54">
      <c r="A56" s="30">
        <v>52</v>
      </c>
      <c r="B56" s="51" t="s">
        <v>68</v>
      </c>
      <c r="C56" s="111" t="s">
        <v>125</v>
      </c>
      <c r="D56" s="29">
        <v>16</v>
      </c>
      <c r="E56" s="99">
        <v>52.21</v>
      </c>
      <c r="F56" s="99">
        <f t="shared" si="0"/>
        <v>835.36</v>
      </c>
      <c r="G56" s="62"/>
    </row>
    <row r="57" spans="1:20" s="52" customFormat="1" ht="27">
      <c r="A57" s="30">
        <v>53</v>
      </c>
      <c r="B57" s="51" t="s">
        <v>69</v>
      </c>
      <c r="C57" s="30" t="s">
        <v>122</v>
      </c>
      <c r="D57" s="53">
        <v>14</v>
      </c>
      <c r="E57" s="99">
        <v>36.94</v>
      </c>
      <c r="F57" s="99">
        <f t="shared" si="0"/>
        <v>517.16</v>
      </c>
      <c r="G57" s="62"/>
    </row>
    <row r="58" spans="1:20" s="52" customFormat="1" ht="27">
      <c r="A58" s="30">
        <v>54</v>
      </c>
      <c r="B58" s="51" t="s">
        <v>70</v>
      </c>
      <c r="C58" s="30" t="s">
        <v>122</v>
      </c>
      <c r="D58" s="53">
        <v>2</v>
      </c>
      <c r="E58" s="99">
        <v>36.94</v>
      </c>
      <c r="F58" s="99">
        <f t="shared" si="0"/>
        <v>73.88</v>
      </c>
      <c r="G58" s="62"/>
    </row>
    <row r="59" spans="1:20" s="54" customFormat="1" ht="27">
      <c r="A59" s="70">
        <v>55</v>
      </c>
      <c r="B59" s="71" t="s">
        <v>71</v>
      </c>
      <c r="C59" s="111" t="s">
        <v>125</v>
      </c>
      <c r="D59" s="56">
        <v>5.6</v>
      </c>
      <c r="E59" s="99">
        <v>139.49799999999999</v>
      </c>
      <c r="F59" s="99">
        <f t="shared" si="0"/>
        <v>781.1887999999999</v>
      </c>
      <c r="G59" s="95"/>
      <c r="H59" s="79"/>
      <c r="I59" s="69"/>
    </row>
    <row r="60" spans="1:20" s="52" customFormat="1" ht="13.5">
      <c r="A60" s="30">
        <v>56</v>
      </c>
      <c r="B60" s="51" t="s">
        <v>72</v>
      </c>
      <c r="C60" s="30" t="s">
        <v>122</v>
      </c>
      <c r="D60" s="53">
        <v>7</v>
      </c>
      <c r="E60" s="99">
        <v>41.375999999999998</v>
      </c>
      <c r="F60" s="99">
        <f t="shared" ref="F60:F65" si="1">E60*D60</f>
        <v>289.63200000000001</v>
      </c>
      <c r="G60" s="62"/>
    </row>
    <row r="61" spans="1:20" s="52" customFormat="1" ht="13.5">
      <c r="A61" s="30">
        <v>57</v>
      </c>
      <c r="B61" s="51" t="s">
        <v>73</v>
      </c>
      <c r="C61" s="30" t="s">
        <v>122</v>
      </c>
      <c r="D61" s="53">
        <v>14</v>
      </c>
      <c r="E61" s="99">
        <v>36.94</v>
      </c>
      <c r="F61" s="99">
        <f t="shared" si="1"/>
        <v>517.16</v>
      </c>
      <c r="G61" s="62"/>
    </row>
    <row r="62" spans="1:20" s="52" customFormat="1" ht="13.5">
      <c r="A62" s="30">
        <v>58</v>
      </c>
      <c r="B62" s="51" t="s">
        <v>74</v>
      </c>
      <c r="C62" s="30" t="s">
        <v>122</v>
      </c>
      <c r="D62" s="53">
        <v>4</v>
      </c>
      <c r="E62" s="99">
        <v>44.33</v>
      </c>
      <c r="F62" s="99">
        <f t="shared" si="1"/>
        <v>177.32</v>
      </c>
      <c r="G62" s="62"/>
    </row>
    <row r="63" spans="1:20" s="54" customFormat="1" ht="13.5">
      <c r="A63" s="30">
        <v>59</v>
      </c>
      <c r="B63" s="60" t="s">
        <v>75</v>
      </c>
      <c r="C63" s="30" t="s">
        <v>122</v>
      </c>
      <c r="D63" s="53">
        <v>14</v>
      </c>
      <c r="E63" s="99">
        <v>121.5</v>
      </c>
      <c r="F63" s="99">
        <f t="shared" si="1"/>
        <v>1701</v>
      </c>
      <c r="G63" s="96"/>
    </row>
    <row r="64" spans="1:20" s="54" customFormat="1" ht="13.5">
      <c r="A64" s="30">
        <v>60</v>
      </c>
      <c r="B64" s="60" t="s">
        <v>76</v>
      </c>
      <c r="C64" s="30" t="s">
        <v>122</v>
      </c>
      <c r="D64" s="53">
        <v>2</v>
      </c>
      <c r="E64" s="99">
        <v>180.285</v>
      </c>
      <c r="F64" s="99">
        <f t="shared" si="1"/>
        <v>360.57</v>
      </c>
      <c r="G64" s="96"/>
    </row>
    <row r="65" spans="1:12" s="54" customFormat="1" ht="13.5">
      <c r="A65" s="30">
        <v>61</v>
      </c>
      <c r="B65" s="60" t="s">
        <v>77</v>
      </c>
      <c r="C65" s="30" t="s">
        <v>121</v>
      </c>
      <c r="D65" s="63">
        <v>140</v>
      </c>
      <c r="E65" s="99">
        <v>0.66400000000000003</v>
      </c>
      <c r="F65" s="99">
        <f t="shared" si="1"/>
        <v>92.960000000000008</v>
      </c>
      <c r="G65" s="96"/>
    </row>
    <row r="66" spans="1:12" s="11" customFormat="1">
      <c r="A66" s="9"/>
      <c r="B66" s="114" t="s">
        <v>10</v>
      </c>
      <c r="C66" s="114"/>
      <c r="D66" s="10"/>
      <c r="E66" s="100"/>
      <c r="F66" s="106">
        <f>SUM(F6:F65)</f>
        <v>71577.761000000028</v>
      </c>
      <c r="G66" s="110">
        <f>F66*100/F110</f>
        <v>75.031685421125019</v>
      </c>
    </row>
    <row r="67" spans="1:12" s="46" customFormat="1">
      <c r="A67" s="30"/>
      <c r="B67" s="43" t="s">
        <v>18</v>
      </c>
      <c r="C67" s="30"/>
      <c r="D67" s="44"/>
      <c r="E67" s="101"/>
      <c r="F67" s="99"/>
      <c r="G67" s="30"/>
    </row>
    <row r="68" spans="1:12" s="38" customFormat="1" ht="27">
      <c r="A68" s="31">
        <v>1</v>
      </c>
      <c r="B68" s="34" t="s">
        <v>78</v>
      </c>
      <c r="C68" s="31" t="s">
        <v>118</v>
      </c>
      <c r="D68" s="32">
        <v>386</v>
      </c>
      <c r="E68" s="99">
        <v>5.75</v>
      </c>
      <c r="F68" s="99">
        <f>E68*D68</f>
        <v>2219.5</v>
      </c>
      <c r="G68" s="31"/>
    </row>
    <row r="69" spans="1:12" s="38" customFormat="1" ht="27">
      <c r="A69" s="31">
        <v>2</v>
      </c>
      <c r="B69" s="34" t="s">
        <v>79</v>
      </c>
      <c r="C69" s="31" t="s">
        <v>118</v>
      </c>
      <c r="D69" s="32">
        <v>892</v>
      </c>
      <c r="E69" s="99">
        <v>2.92</v>
      </c>
      <c r="F69" s="99">
        <f t="shared" ref="F69:F107" si="2">E69*D69</f>
        <v>2604.64</v>
      </c>
      <c r="G69" s="31"/>
    </row>
    <row r="70" spans="1:12" s="38" customFormat="1" ht="27">
      <c r="A70" s="31">
        <v>3</v>
      </c>
      <c r="B70" s="34" t="s">
        <v>80</v>
      </c>
      <c r="C70" s="31" t="s">
        <v>118</v>
      </c>
      <c r="D70" s="32">
        <v>1456</v>
      </c>
      <c r="E70" s="99">
        <v>2.13</v>
      </c>
      <c r="F70" s="99">
        <f t="shared" si="2"/>
        <v>3101.2799999999997</v>
      </c>
      <c r="G70" s="31"/>
    </row>
    <row r="71" spans="1:12" s="38" customFormat="1" ht="27">
      <c r="A71" s="31">
        <v>4</v>
      </c>
      <c r="B71" s="34" t="s">
        <v>81</v>
      </c>
      <c r="C71" s="31" t="s">
        <v>118</v>
      </c>
      <c r="D71" s="32">
        <v>68</v>
      </c>
      <c r="E71" s="99">
        <v>1.23</v>
      </c>
      <c r="F71" s="99">
        <f t="shared" si="2"/>
        <v>83.64</v>
      </c>
      <c r="G71" s="31"/>
    </row>
    <row r="72" spans="1:12" s="35" customFormat="1" ht="27">
      <c r="A72" s="31">
        <v>5</v>
      </c>
      <c r="B72" s="49" t="s">
        <v>82</v>
      </c>
      <c r="C72" s="31" t="s">
        <v>120</v>
      </c>
      <c r="D72" s="32">
        <v>2802</v>
      </c>
      <c r="E72" s="99">
        <v>0.29499999999999998</v>
      </c>
      <c r="F72" s="99">
        <f t="shared" si="2"/>
        <v>826.58999999999992</v>
      </c>
      <c r="G72" s="94"/>
      <c r="H72" s="58"/>
      <c r="I72" s="59"/>
      <c r="J72" s="50"/>
      <c r="K72" s="50"/>
      <c r="L72" s="50"/>
    </row>
    <row r="73" spans="1:12" s="35" customFormat="1" ht="27">
      <c r="A73" s="31">
        <v>6</v>
      </c>
      <c r="B73" s="49" t="s">
        <v>83</v>
      </c>
      <c r="C73" s="31" t="s">
        <v>118</v>
      </c>
      <c r="D73" s="32">
        <v>386</v>
      </c>
      <c r="E73" s="99">
        <v>0.15</v>
      </c>
      <c r="F73" s="99">
        <f t="shared" si="2"/>
        <v>57.9</v>
      </c>
      <c r="G73" s="94"/>
      <c r="H73" s="58"/>
      <c r="I73" s="59"/>
      <c r="J73" s="50"/>
      <c r="K73" s="50"/>
      <c r="L73" s="50"/>
    </row>
    <row r="74" spans="1:12" s="35" customFormat="1" ht="27">
      <c r="A74" s="31">
        <v>7</v>
      </c>
      <c r="B74" s="49" t="s">
        <v>84</v>
      </c>
      <c r="C74" s="31" t="s">
        <v>118</v>
      </c>
      <c r="D74" s="32">
        <v>892</v>
      </c>
      <c r="E74" s="99">
        <v>0.11</v>
      </c>
      <c r="F74" s="99">
        <f t="shared" si="2"/>
        <v>98.12</v>
      </c>
      <c r="G74" s="94"/>
      <c r="H74" s="58"/>
      <c r="I74" s="59"/>
      <c r="J74" s="50"/>
      <c r="K74" s="50"/>
      <c r="L74" s="50"/>
    </row>
    <row r="75" spans="1:12" s="35" customFormat="1" ht="27">
      <c r="A75" s="31">
        <v>8</v>
      </c>
      <c r="B75" s="49" t="s">
        <v>85</v>
      </c>
      <c r="C75" s="31" t="s">
        <v>118</v>
      </c>
      <c r="D75" s="32">
        <v>1456</v>
      </c>
      <c r="E75" s="99">
        <v>0.11</v>
      </c>
      <c r="F75" s="99">
        <f t="shared" si="2"/>
        <v>160.16</v>
      </c>
      <c r="G75" s="94"/>
      <c r="H75" s="58"/>
      <c r="I75" s="59"/>
      <c r="J75" s="50"/>
      <c r="K75" s="50"/>
      <c r="L75" s="50"/>
    </row>
    <row r="76" spans="1:12" s="35" customFormat="1" ht="27">
      <c r="A76" s="31">
        <v>9</v>
      </c>
      <c r="B76" s="49" t="s">
        <v>86</v>
      </c>
      <c r="C76" s="31" t="s">
        <v>118</v>
      </c>
      <c r="D76" s="32">
        <v>68</v>
      </c>
      <c r="E76" s="99">
        <v>0.11</v>
      </c>
      <c r="F76" s="99">
        <f t="shared" si="2"/>
        <v>7.48</v>
      </c>
      <c r="G76" s="94"/>
      <c r="H76" s="58"/>
      <c r="I76" s="59"/>
      <c r="J76" s="50"/>
      <c r="K76" s="50"/>
      <c r="L76" s="50"/>
    </row>
    <row r="77" spans="1:12" s="35" customFormat="1" ht="27">
      <c r="A77" s="31">
        <v>10</v>
      </c>
      <c r="B77" s="37" t="s">
        <v>87</v>
      </c>
      <c r="C77" s="31" t="s">
        <v>118</v>
      </c>
      <c r="D77" s="32">
        <v>38</v>
      </c>
      <c r="E77" s="99">
        <v>46.25</v>
      </c>
      <c r="F77" s="99">
        <f t="shared" si="2"/>
        <v>1757.5</v>
      </c>
      <c r="G77" s="97"/>
    </row>
    <row r="78" spans="1:12" s="35" customFormat="1" ht="27">
      <c r="A78" s="31">
        <v>11</v>
      </c>
      <c r="B78" s="37" t="s">
        <v>88</v>
      </c>
      <c r="C78" s="31" t="s">
        <v>118</v>
      </c>
      <c r="D78" s="32">
        <v>73</v>
      </c>
      <c r="E78" s="99">
        <v>19.396000000000001</v>
      </c>
      <c r="F78" s="99">
        <f t="shared" si="2"/>
        <v>1415.9080000000001</v>
      </c>
      <c r="G78" s="97"/>
    </row>
    <row r="79" spans="1:12" s="35" customFormat="1" ht="27">
      <c r="A79" s="31">
        <v>12</v>
      </c>
      <c r="B79" s="37" t="s">
        <v>89</v>
      </c>
      <c r="C79" s="31" t="s">
        <v>118</v>
      </c>
      <c r="D79" s="32">
        <v>4</v>
      </c>
      <c r="E79" s="99">
        <v>8.58</v>
      </c>
      <c r="F79" s="99">
        <f t="shared" si="2"/>
        <v>34.32</v>
      </c>
      <c r="G79" s="97"/>
    </row>
    <row r="80" spans="1:12" s="35" customFormat="1" ht="27">
      <c r="A80" s="31">
        <v>13</v>
      </c>
      <c r="B80" s="37" t="s">
        <v>90</v>
      </c>
      <c r="C80" s="31" t="s">
        <v>118</v>
      </c>
      <c r="D80" s="32">
        <v>10.5</v>
      </c>
      <c r="E80" s="99">
        <v>8.58</v>
      </c>
      <c r="F80" s="99">
        <f t="shared" si="2"/>
        <v>90.09</v>
      </c>
      <c r="G80" s="97"/>
    </row>
    <row r="81" spans="1:12" s="35" customFormat="1" ht="27">
      <c r="A81" s="31">
        <v>14</v>
      </c>
      <c r="B81" s="37" t="s">
        <v>91</v>
      </c>
      <c r="C81" s="31" t="s">
        <v>118</v>
      </c>
      <c r="D81" s="32">
        <v>19.5</v>
      </c>
      <c r="E81" s="99">
        <v>5.258</v>
      </c>
      <c r="F81" s="99">
        <f t="shared" si="2"/>
        <v>102.53100000000001</v>
      </c>
      <c r="G81" s="97"/>
    </row>
    <row r="82" spans="1:12" s="35" customFormat="1" ht="27">
      <c r="A82" s="31">
        <v>15</v>
      </c>
      <c r="B82" s="37" t="s">
        <v>92</v>
      </c>
      <c r="C82" s="31" t="s">
        <v>118</v>
      </c>
      <c r="D82" s="32">
        <v>21</v>
      </c>
      <c r="E82" s="99">
        <v>4.3899999999999997</v>
      </c>
      <c r="F82" s="99">
        <f t="shared" si="2"/>
        <v>92.19</v>
      </c>
      <c r="G82" s="97"/>
    </row>
    <row r="83" spans="1:12" s="35" customFormat="1" ht="27">
      <c r="A83" s="31">
        <v>16</v>
      </c>
      <c r="B83" s="37" t="s">
        <v>93</v>
      </c>
      <c r="C83" s="31" t="s">
        <v>118</v>
      </c>
      <c r="D83" s="32">
        <v>4.5</v>
      </c>
      <c r="E83" s="99">
        <v>2.91</v>
      </c>
      <c r="F83" s="99">
        <f t="shared" si="2"/>
        <v>13.095000000000001</v>
      </c>
      <c r="G83" s="94"/>
      <c r="H83" s="58"/>
      <c r="I83" s="59"/>
      <c r="J83" s="50"/>
      <c r="K83" s="50"/>
      <c r="L83" s="50"/>
    </row>
    <row r="84" spans="1:12" s="35" customFormat="1" ht="27">
      <c r="A84" s="31">
        <v>17</v>
      </c>
      <c r="B84" s="37" t="s">
        <v>94</v>
      </c>
      <c r="C84" s="111" t="s">
        <v>126</v>
      </c>
      <c r="D84" s="32">
        <v>105</v>
      </c>
      <c r="E84" s="99">
        <v>4.1040000000000001</v>
      </c>
      <c r="F84" s="99">
        <f t="shared" si="2"/>
        <v>430.92</v>
      </c>
      <c r="G84" s="97"/>
    </row>
    <row r="85" spans="1:12" s="35" customFormat="1" ht="13.5">
      <c r="A85" s="31">
        <v>18</v>
      </c>
      <c r="B85" s="37" t="s">
        <v>95</v>
      </c>
      <c r="C85" s="31" t="s">
        <v>122</v>
      </c>
      <c r="D85" s="32">
        <v>17</v>
      </c>
      <c r="E85" s="99">
        <v>21.989000000000001</v>
      </c>
      <c r="F85" s="99">
        <f t="shared" si="2"/>
        <v>373.81299999999999</v>
      </c>
      <c r="G85" s="97"/>
    </row>
    <row r="86" spans="1:12" s="35" customFormat="1" ht="13.5">
      <c r="A86" s="31">
        <v>19</v>
      </c>
      <c r="B86" s="37" t="s">
        <v>96</v>
      </c>
      <c r="C86" s="31" t="s">
        <v>122</v>
      </c>
      <c r="D86" s="32">
        <v>14</v>
      </c>
      <c r="E86" s="99">
        <v>21.989000000000001</v>
      </c>
      <c r="F86" s="99">
        <f t="shared" si="2"/>
        <v>307.846</v>
      </c>
      <c r="G86" s="97"/>
    </row>
    <row r="87" spans="1:12" s="35" customFormat="1" ht="13.5">
      <c r="A87" s="31">
        <v>20</v>
      </c>
      <c r="B87" s="37" t="s">
        <v>97</v>
      </c>
      <c r="C87" s="31" t="s">
        <v>122</v>
      </c>
      <c r="D87" s="32">
        <v>35</v>
      </c>
      <c r="E87" s="99">
        <v>19.033000000000001</v>
      </c>
      <c r="F87" s="99">
        <f t="shared" si="2"/>
        <v>666.15500000000009</v>
      </c>
      <c r="G87" s="97"/>
    </row>
    <row r="88" spans="1:12" s="35" customFormat="1" ht="13.5">
      <c r="A88" s="31">
        <v>21</v>
      </c>
      <c r="B88" s="37" t="s">
        <v>98</v>
      </c>
      <c r="C88" s="31" t="s">
        <v>122</v>
      </c>
      <c r="D88" s="32">
        <v>55</v>
      </c>
      <c r="E88" s="99">
        <v>13.122</v>
      </c>
      <c r="F88" s="99">
        <f t="shared" si="2"/>
        <v>721.71</v>
      </c>
      <c r="G88" s="97"/>
    </row>
    <row r="89" spans="1:12" s="35" customFormat="1" ht="13.5">
      <c r="A89" s="31">
        <v>22</v>
      </c>
      <c r="B89" s="37" t="s">
        <v>99</v>
      </c>
      <c r="C89" s="31" t="s">
        <v>122</v>
      </c>
      <c r="D89" s="32">
        <v>9</v>
      </c>
      <c r="E89" s="99">
        <v>10.167</v>
      </c>
      <c r="F89" s="99">
        <f t="shared" si="2"/>
        <v>91.503</v>
      </c>
      <c r="G89" s="97"/>
    </row>
    <row r="90" spans="1:12" s="35" customFormat="1" ht="13.5">
      <c r="A90" s="31">
        <v>23</v>
      </c>
      <c r="B90" s="34" t="s">
        <v>100</v>
      </c>
      <c r="C90" s="31" t="s">
        <v>122</v>
      </c>
      <c r="D90" s="57">
        <v>113</v>
      </c>
      <c r="E90" s="99">
        <v>4.0380000000000003</v>
      </c>
      <c r="F90" s="99">
        <f t="shared" si="2"/>
        <v>456.29400000000004</v>
      </c>
      <c r="G90" s="94"/>
      <c r="H90" s="58"/>
      <c r="I90" s="59"/>
      <c r="J90" s="50"/>
      <c r="K90" s="50"/>
      <c r="L90" s="50"/>
    </row>
    <row r="91" spans="1:12" s="38" customFormat="1" ht="27">
      <c r="A91" s="31">
        <v>24</v>
      </c>
      <c r="B91" s="34" t="s">
        <v>101</v>
      </c>
      <c r="C91" s="31" t="s">
        <v>122</v>
      </c>
      <c r="D91" s="57">
        <v>113</v>
      </c>
      <c r="E91" s="99">
        <v>7.4569999999999999</v>
      </c>
      <c r="F91" s="99">
        <f t="shared" si="2"/>
        <v>842.64099999999996</v>
      </c>
      <c r="G91" s="31"/>
    </row>
    <row r="92" spans="1:12" s="35" customFormat="1" ht="13.5">
      <c r="A92" s="31">
        <v>25</v>
      </c>
      <c r="B92" s="34" t="s">
        <v>102</v>
      </c>
      <c r="C92" s="31" t="s">
        <v>122</v>
      </c>
      <c r="D92" s="57">
        <v>226</v>
      </c>
      <c r="E92" s="99">
        <v>4.0380000000000003</v>
      </c>
      <c r="F92" s="99">
        <f t="shared" si="2"/>
        <v>912.58800000000008</v>
      </c>
      <c r="G92" s="94"/>
      <c r="H92" s="58"/>
      <c r="I92" s="59"/>
      <c r="J92" s="50"/>
      <c r="K92" s="50"/>
      <c r="L92" s="50"/>
    </row>
    <row r="93" spans="1:12" s="61" customFormat="1" ht="27">
      <c r="A93" s="31">
        <v>26</v>
      </c>
      <c r="B93" s="60" t="s">
        <v>103</v>
      </c>
      <c r="C93" s="55" t="s">
        <v>118</v>
      </c>
      <c r="D93" s="56">
        <v>46</v>
      </c>
      <c r="E93" s="99">
        <v>0.624</v>
      </c>
      <c r="F93" s="99">
        <f t="shared" si="2"/>
        <v>28.704000000000001</v>
      </c>
      <c r="G93" s="55"/>
    </row>
    <row r="94" spans="1:12" s="61" customFormat="1" ht="27">
      <c r="A94" s="31">
        <v>27</v>
      </c>
      <c r="B94" s="60" t="s">
        <v>104</v>
      </c>
      <c r="C94" s="55" t="s">
        <v>122</v>
      </c>
      <c r="D94" s="56">
        <v>113</v>
      </c>
      <c r="E94" s="99">
        <v>19.998000000000001</v>
      </c>
      <c r="F94" s="99">
        <f t="shared" si="2"/>
        <v>2259.7740000000003</v>
      </c>
      <c r="G94" s="55"/>
    </row>
    <row r="95" spans="1:12" s="35" customFormat="1" ht="13.5">
      <c r="A95" s="31">
        <v>28</v>
      </c>
      <c r="B95" s="49" t="s">
        <v>105</v>
      </c>
      <c r="C95" s="55" t="s">
        <v>122</v>
      </c>
      <c r="D95" s="57">
        <v>3</v>
      </c>
      <c r="E95" s="99">
        <v>190.82</v>
      </c>
      <c r="F95" s="99">
        <f t="shared" si="2"/>
        <v>572.46</v>
      </c>
      <c r="G95" s="97"/>
    </row>
    <row r="96" spans="1:12" s="35" customFormat="1" ht="13.5">
      <c r="A96" s="31">
        <v>29</v>
      </c>
      <c r="B96" s="49" t="s">
        <v>106</v>
      </c>
      <c r="C96" s="55" t="s">
        <v>122</v>
      </c>
      <c r="D96" s="57">
        <v>7</v>
      </c>
      <c r="E96" s="99">
        <v>113.56</v>
      </c>
      <c r="F96" s="99">
        <f t="shared" si="2"/>
        <v>794.92000000000007</v>
      </c>
      <c r="G96" s="97"/>
    </row>
    <row r="97" spans="1:7" s="35" customFormat="1" ht="13.5">
      <c r="A97" s="31">
        <v>30</v>
      </c>
      <c r="B97" s="49" t="s">
        <v>107</v>
      </c>
      <c r="C97" s="55" t="s">
        <v>122</v>
      </c>
      <c r="D97" s="57">
        <v>8</v>
      </c>
      <c r="E97" s="99">
        <v>92.694999999999993</v>
      </c>
      <c r="F97" s="99">
        <f t="shared" si="2"/>
        <v>741.56</v>
      </c>
      <c r="G97" s="97"/>
    </row>
    <row r="98" spans="1:7" s="35" customFormat="1" ht="13.5">
      <c r="A98" s="31">
        <v>31</v>
      </c>
      <c r="B98" s="49" t="s">
        <v>108</v>
      </c>
      <c r="C98" s="55" t="s">
        <v>122</v>
      </c>
      <c r="D98" s="57">
        <v>3</v>
      </c>
      <c r="E98" s="99">
        <v>61.017000000000003</v>
      </c>
      <c r="F98" s="99">
        <f t="shared" si="2"/>
        <v>183.05100000000002</v>
      </c>
      <c r="G98" s="97"/>
    </row>
    <row r="99" spans="1:7" s="35" customFormat="1" ht="27">
      <c r="A99" s="31">
        <v>32</v>
      </c>
      <c r="B99" s="37" t="s">
        <v>109</v>
      </c>
      <c r="C99" s="55" t="s">
        <v>122</v>
      </c>
      <c r="D99" s="57">
        <v>6</v>
      </c>
      <c r="E99" s="99">
        <v>26.61</v>
      </c>
      <c r="F99" s="99">
        <f t="shared" si="2"/>
        <v>159.66</v>
      </c>
      <c r="G99" s="97"/>
    </row>
    <row r="100" spans="1:7" s="35" customFormat="1" ht="27">
      <c r="A100" s="31">
        <v>33</v>
      </c>
      <c r="B100" s="37" t="s">
        <v>110</v>
      </c>
      <c r="C100" s="55" t="s">
        <v>122</v>
      </c>
      <c r="D100" s="57">
        <v>14</v>
      </c>
      <c r="E100" s="99">
        <v>15.85</v>
      </c>
      <c r="F100" s="99">
        <f t="shared" si="2"/>
        <v>221.9</v>
      </c>
      <c r="G100" s="97"/>
    </row>
    <row r="101" spans="1:7" s="35" customFormat="1" ht="27">
      <c r="A101" s="31">
        <v>34</v>
      </c>
      <c r="B101" s="37" t="s">
        <v>111</v>
      </c>
      <c r="C101" s="55" t="s">
        <v>122</v>
      </c>
      <c r="D101" s="57">
        <v>16</v>
      </c>
      <c r="E101" s="99">
        <v>12.388999999999999</v>
      </c>
      <c r="F101" s="99">
        <f t="shared" si="2"/>
        <v>198.22399999999999</v>
      </c>
      <c r="G101" s="97"/>
    </row>
    <row r="102" spans="1:7" s="35" customFormat="1" ht="27">
      <c r="A102" s="31">
        <v>35</v>
      </c>
      <c r="B102" s="37" t="s">
        <v>112</v>
      </c>
      <c r="C102" s="55" t="s">
        <v>122</v>
      </c>
      <c r="D102" s="57">
        <v>6</v>
      </c>
      <c r="E102" s="99">
        <v>9.0589999999999993</v>
      </c>
      <c r="F102" s="99">
        <f t="shared" si="2"/>
        <v>54.353999999999999</v>
      </c>
      <c r="G102" s="97"/>
    </row>
    <row r="103" spans="1:7" s="35" customFormat="1" ht="13.5">
      <c r="A103" s="31">
        <v>36</v>
      </c>
      <c r="B103" s="37" t="s">
        <v>113</v>
      </c>
      <c r="C103" s="55" t="s">
        <v>122</v>
      </c>
      <c r="D103" s="57">
        <v>6</v>
      </c>
      <c r="E103" s="99">
        <v>42.677</v>
      </c>
      <c r="F103" s="99">
        <f t="shared" si="2"/>
        <v>256.06200000000001</v>
      </c>
      <c r="G103" s="97"/>
    </row>
    <row r="104" spans="1:7" s="35" customFormat="1" ht="13.5">
      <c r="A104" s="31">
        <v>37</v>
      </c>
      <c r="B104" s="37" t="s">
        <v>114</v>
      </c>
      <c r="C104" s="55" t="s">
        <v>122</v>
      </c>
      <c r="D104" s="57">
        <v>13</v>
      </c>
      <c r="E104" s="99">
        <v>33.81</v>
      </c>
      <c r="F104" s="99">
        <f t="shared" si="2"/>
        <v>439.53000000000003</v>
      </c>
      <c r="G104" s="97"/>
    </row>
    <row r="105" spans="1:7" s="35" customFormat="1" ht="13.5">
      <c r="A105" s="31">
        <v>38</v>
      </c>
      <c r="B105" s="37" t="s">
        <v>115</v>
      </c>
      <c r="C105" s="55" t="s">
        <v>122</v>
      </c>
      <c r="D105" s="57">
        <v>12</v>
      </c>
      <c r="E105" s="99">
        <v>27.9</v>
      </c>
      <c r="F105" s="99">
        <f t="shared" si="2"/>
        <v>334.79999999999995</v>
      </c>
      <c r="G105" s="97"/>
    </row>
    <row r="106" spans="1:7" s="35" customFormat="1" ht="13.5">
      <c r="A106" s="31">
        <v>39</v>
      </c>
      <c r="B106" s="37" t="s">
        <v>116</v>
      </c>
      <c r="C106" s="55" t="s">
        <v>122</v>
      </c>
      <c r="D106" s="57">
        <v>3</v>
      </c>
      <c r="E106" s="99">
        <v>21.989000000000001</v>
      </c>
      <c r="F106" s="99">
        <f t="shared" si="2"/>
        <v>65.966999999999999</v>
      </c>
      <c r="G106" s="97"/>
    </row>
    <row r="107" spans="1:7" s="35" customFormat="1" ht="13.5">
      <c r="A107" s="31">
        <v>40</v>
      </c>
      <c r="B107" s="37" t="s">
        <v>117</v>
      </c>
      <c r="C107" s="31" t="s">
        <v>119</v>
      </c>
      <c r="D107" s="39">
        <v>0.05</v>
      </c>
      <c r="E107" s="99">
        <v>791.42399999999998</v>
      </c>
      <c r="F107" s="99">
        <f t="shared" si="2"/>
        <v>39.571200000000005</v>
      </c>
      <c r="G107" s="97"/>
    </row>
    <row r="108" spans="1:7" s="11" customFormat="1">
      <c r="A108" s="72"/>
      <c r="B108" s="113" t="s">
        <v>11</v>
      </c>
      <c r="C108" s="113"/>
      <c r="D108" s="73"/>
      <c r="E108" s="107"/>
      <c r="F108" s="108">
        <f>SUM(F68:F107)</f>
        <v>23818.951200000003</v>
      </c>
      <c r="G108" s="112">
        <f>F108*100/F110</f>
        <v>24.968314578874963</v>
      </c>
    </row>
    <row r="109" spans="1:7" s="11" customFormat="1">
      <c r="A109" s="72"/>
      <c r="B109" s="85"/>
      <c r="C109" s="85"/>
      <c r="D109" s="73"/>
      <c r="E109" s="107"/>
      <c r="F109" s="108"/>
    </row>
    <row r="110" spans="1:7" s="12" customFormat="1" ht="12.75" customHeight="1">
      <c r="A110" s="74"/>
      <c r="B110" s="113" t="s">
        <v>12</v>
      </c>
      <c r="C110" s="113"/>
      <c r="D110" s="75"/>
      <c r="E110" s="75"/>
      <c r="F110" s="86">
        <f>F108+F66</f>
        <v>95396.712200000038</v>
      </c>
      <c r="G110" s="14">
        <f>G108+G66</f>
        <v>99.999999999999986</v>
      </c>
    </row>
    <row r="111" spans="1:7" s="13" customFormat="1" ht="14.25" customHeight="1">
      <c r="A111" s="76"/>
      <c r="B111" s="77"/>
      <c r="C111" s="77"/>
      <c r="D111" s="78"/>
      <c r="E111" s="109"/>
      <c r="F111" s="87"/>
    </row>
    <row r="112" spans="1:7" s="13" customFormat="1" ht="14.25" customHeight="1">
      <c r="A112" s="76"/>
      <c r="B112" s="84" t="s">
        <v>13</v>
      </c>
      <c r="C112" s="77"/>
      <c r="D112" s="78"/>
      <c r="E112" s="109"/>
      <c r="F112" s="87">
        <f>F110*20%</f>
        <v>19079.342440000008</v>
      </c>
    </row>
    <row r="113" spans="1:6" s="12" customFormat="1" ht="14.25" customHeight="1">
      <c r="A113" s="15"/>
      <c r="B113" s="84"/>
      <c r="C113" s="15"/>
      <c r="D113" s="18"/>
      <c r="E113" s="16"/>
      <c r="F113" s="88"/>
    </row>
    <row r="114" spans="1:6" s="12" customFormat="1" ht="14.25" customHeight="1">
      <c r="A114" s="14"/>
      <c r="B114" s="84" t="s">
        <v>14</v>
      </c>
      <c r="C114" s="14"/>
      <c r="D114" s="14"/>
      <c r="E114" s="17"/>
      <c r="F114" s="89">
        <f>F112+F110</f>
        <v>114476.05464000005</v>
      </c>
    </row>
    <row r="115" spans="1:6" s="19" customFormat="1" ht="14.25" customHeight="1">
      <c r="A115" s="15"/>
      <c r="C115" s="15"/>
      <c r="D115" s="18"/>
      <c r="E115" s="16"/>
      <c r="F115" s="16"/>
    </row>
    <row r="116" spans="1:6" ht="14.25" customHeight="1">
      <c r="B116" s="82" t="s">
        <v>15</v>
      </c>
      <c r="C116" s="116" t="s">
        <v>16</v>
      </c>
      <c r="D116" s="116"/>
    </row>
    <row r="180" spans="1:176" s="24" customFormat="1" ht="14.25" customHeight="1">
      <c r="A180" s="20"/>
      <c r="B180" s="23"/>
      <c r="C180" s="20"/>
      <c r="D180" s="20"/>
      <c r="E180" s="104"/>
      <c r="F180" s="104"/>
    </row>
    <row r="181" spans="1:176" s="24" customFormat="1" ht="14.25" customHeight="1">
      <c r="A181" s="20"/>
      <c r="B181" s="23"/>
      <c r="C181" s="20"/>
      <c r="D181" s="20"/>
      <c r="E181" s="104"/>
      <c r="F181" s="104"/>
    </row>
    <row r="182" spans="1:176" s="24" customFormat="1" ht="14.25" customHeight="1">
      <c r="A182" s="20"/>
      <c r="B182" s="23"/>
      <c r="C182" s="20"/>
      <c r="D182" s="20"/>
      <c r="E182" s="104"/>
      <c r="F182" s="104"/>
    </row>
    <row r="183" spans="1:176" s="25" customFormat="1" ht="14.25" customHeight="1">
      <c r="A183" s="20"/>
      <c r="B183" s="23"/>
      <c r="C183" s="20"/>
      <c r="D183" s="20"/>
      <c r="E183" s="104"/>
      <c r="F183" s="10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4"/>
      <c r="CP183" s="24"/>
      <c r="CQ183" s="24"/>
      <c r="CR183" s="24"/>
      <c r="CS183" s="24"/>
      <c r="CT183" s="24"/>
      <c r="CU183" s="24"/>
      <c r="CV183" s="24"/>
      <c r="CW183" s="24"/>
      <c r="CX183" s="24"/>
      <c r="CY183" s="24"/>
      <c r="CZ183" s="24"/>
      <c r="DA183" s="24"/>
      <c r="DB183" s="24"/>
      <c r="DC183" s="24"/>
      <c r="DD183" s="24"/>
      <c r="DE183" s="24"/>
      <c r="DF183" s="24"/>
      <c r="DG183" s="24"/>
      <c r="DH183" s="24"/>
      <c r="DI183" s="24"/>
      <c r="DJ183" s="24"/>
      <c r="DK183" s="24"/>
      <c r="DL183" s="24"/>
      <c r="DM183" s="24"/>
      <c r="DN183" s="24"/>
      <c r="DO183" s="24"/>
      <c r="DP183" s="24"/>
      <c r="DQ183" s="24"/>
      <c r="DR183" s="24"/>
      <c r="DS183" s="24"/>
      <c r="DT183" s="24"/>
      <c r="DU183" s="24"/>
      <c r="DV183" s="24"/>
      <c r="DW183" s="24"/>
      <c r="DX183" s="24"/>
      <c r="DY183" s="24"/>
      <c r="DZ183" s="24"/>
      <c r="EA183" s="24"/>
      <c r="EB183" s="24"/>
      <c r="EC183" s="24"/>
      <c r="ED183" s="24"/>
      <c r="EE183" s="24"/>
      <c r="EF183" s="24"/>
      <c r="EG183" s="24"/>
      <c r="EH183" s="24"/>
      <c r="EI183" s="24"/>
      <c r="EJ183" s="24"/>
      <c r="EK183" s="24"/>
      <c r="EL183" s="24"/>
      <c r="EM183" s="24"/>
      <c r="EN183" s="24"/>
      <c r="EO183" s="24"/>
      <c r="EP183" s="24"/>
      <c r="EQ183" s="24"/>
      <c r="ER183" s="24"/>
      <c r="ES183" s="24"/>
      <c r="ET183" s="24"/>
      <c r="EU183" s="24"/>
      <c r="EV183" s="24"/>
      <c r="EW183" s="24"/>
      <c r="EX183" s="24"/>
      <c r="EY183" s="24"/>
      <c r="EZ183" s="24"/>
      <c r="FA183" s="24"/>
      <c r="FB183" s="24"/>
      <c r="FC183" s="24"/>
      <c r="FD183" s="24"/>
      <c r="FE183" s="24"/>
      <c r="FF183" s="24"/>
      <c r="FG183" s="24"/>
      <c r="FH183" s="24"/>
      <c r="FI183" s="24"/>
      <c r="FJ183" s="24"/>
      <c r="FK183" s="24"/>
      <c r="FL183" s="24"/>
      <c r="FM183" s="24"/>
      <c r="FN183" s="24"/>
      <c r="FO183" s="24"/>
      <c r="FP183" s="24"/>
      <c r="FQ183" s="24"/>
      <c r="FR183" s="24"/>
      <c r="FS183" s="24"/>
      <c r="FT183" s="24"/>
    </row>
    <row r="184" spans="1:176" s="28" customFormat="1" ht="14.25" customHeight="1">
      <c r="A184" s="26"/>
      <c r="B184" s="27"/>
      <c r="C184" s="26"/>
      <c r="D184" s="26"/>
      <c r="E184" s="105"/>
      <c r="F184" s="105"/>
    </row>
    <row r="185" spans="1:176" s="28" customFormat="1" ht="14.25" customHeight="1">
      <c r="A185" s="26"/>
      <c r="B185" s="27"/>
      <c r="C185" s="26"/>
      <c r="D185" s="26"/>
      <c r="E185" s="105"/>
      <c r="F185" s="105"/>
    </row>
    <row r="189" spans="1:176" s="28" customFormat="1" ht="14.25" customHeight="1">
      <c r="A189" s="26"/>
      <c r="B189" s="27"/>
      <c r="C189" s="26"/>
      <c r="D189" s="26"/>
      <c r="E189" s="105"/>
      <c r="F189" s="105"/>
    </row>
    <row r="190" spans="1:176" s="28" customFormat="1" ht="14.25" customHeight="1">
      <c r="A190" s="26"/>
      <c r="B190" s="27"/>
      <c r="C190" s="26"/>
      <c r="D190" s="26"/>
      <c r="E190" s="105"/>
      <c r="F190" s="105"/>
    </row>
    <row r="191" spans="1:176" s="28" customFormat="1" ht="14.25" customHeight="1">
      <c r="A191" s="26"/>
      <c r="B191" s="27"/>
      <c r="C191" s="26"/>
      <c r="D191" s="26"/>
      <c r="E191" s="105"/>
      <c r="F191" s="105"/>
    </row>
  </sheetData>
  <mergeCells count="5">
    <mergeCell ref="B108:C108"/>
    <mergeCell ref="B66:C66"/>
    <mergeCell ref="A1:F1"/>
    <mergeCell ref="B110:C110"/>
    <mergeCell ref="C116:D116"/>
  </mergeCells>
  <printOptions horizontalCentered="1"/>
  <pageMargins left="0.23622047244094491" right="0.27559055118110237" top="0.78740157480314965" bottom="0.47244094488188981" header="0.31496062992125984" footer="0.19685039370078741"/>
  <pageSetup paperSize="9" scale="51" orientation="landscape" r:id="rId1"/>
  <headerFooter alignWithMargins="0">
    <oddHeader xml:space="preserve">&amp;R&amp;"Arial Armenian,Italic"     </oddHeader>
    <oddFooter>&amp;R&amp;"Arial Armenian,Italic"Ü³Ë³Ñ³ßÇíÝ»ñ &amp;P</oddFooter>
  </headerFooter>
  <rowBreaks count="2" manualBreakCount="2">
    <brk id="15" max="6" man="1"/>
    <brk id="7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</vt:lpstr>
      <vt:lpstr>'1'!Print_Area</vt:lpstr>
      <vt:lpstr>'1'!Print_Titles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Валерик Казарян</dc:creator>
  <cp:lastModifiedBy>Armen Hovhannisyan</cp:lastModifiedBy>
  <cp:lastPrinted>2025-03-18T11:23:25Z</cp:lastPrinted>
  <dcterms:created xsi:type="dcterms:W3CDTF">1996-10-14T23:33:28Z</dcterms:created>
  <dcterms:modified xsi:type="dcterms:W3CDTF">2025-07-25T11:09:59Z</dcterms:modified>
</cp:coreProperties>
</file>